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7092" tabRatio="836"/>
  </bookViews>
  <sheets>
    <sheet name="РН-БШНД-2.09.20" sheetId="50" r:id="rId1"/>
    <sheet name="РН-БШНД-3.09.20" sheetId="52" r:id="rId2"/>
    <sheet name="РН-БШНД-4.09.20" sheetId="51" r:id="rId3"/>
  </sheets>
  <definedNames>
    <definedName name="_xlnm._FilterDatabase" localSheetId="0" hidden="1">'РН-БШНД-2.09.20'!$A$14:$K$83</definedName>
    <definedName name="_xlnm._FilterDatabase" localSheetId="2" hidden="1">'РН-БШНД-4.09.20'!$A$14:$K$17</definedName>
    <definedName name="_xlnm.Print_Titles" localSheetId="0">'РН-БШНД-2.09.20'!$14:$14</definedName>
    <definedName name="_xlnm.Print_Titles" localSheetId="2">'РН-БШНД-4.09.20'!$14:$14</definedName>
    <definedName name="_xlnm.Print_Area" localSheetId="0">'РН-БШНД-2.09.20'!$A$1:$Q$95</definedName>
    <definedName name="_xlnm.Print_Area" localSheetId="1">'РН-БШНД-3.09.20'!$A$1:$Q$44</definedName>
    <definedName name="_xlnm.Print_Area" localSheetId="2">'РН-БШНД-4.09.20'!$A$1:$Q$29</definedName>
  </definedNames>
  <calcPr calcId="145621"/>
</workbook>
</file>

<file path=xl/calcChain.xml><?xml version="1.0" encoding="utf-8"?>
<calcChain xmlns="http://schemas.openxmlformats.org/spreadsheetml/2006/main">
  <c r="G32" i="52" l="1"/>
  <c r="Q16" i="51" l="1"/>
  <c r="Q15" i="51"/>
  <c r="Q17" i="51" s="1"/>
  <c r="G17" i="51" l="1"/>
  <c r="G83" i="50" l="1"/>
</calcChain>
</file>

<file path=xl/sharedStrings.xml><?xml version="1.0" encoding="utf-8"?>
<sst xmlns="http://schemas.openxmlformats.org/spreadsheetml/2006/main" count="775" uniqueCount="148">
  <si>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</si>
  <si>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</si>
  <si>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</si>
  <si>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</si>
  <si>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</si>
  <si>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</si>
  <si>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</si>
  <si>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Вид НЛ/НВЛ</t>
  </si>
  <si>
    <t>Наименование неликвидных (НЛ) и невостребованных ликвидных (НВЛ) материалов</t>
  </si>
  <si>
    <t>Количество</t>
  </si>
  <si>
    <t xml:space="preserve">Цена за ед. рублей без НДС </t>
  </si>
  <si>
    <t>Ед. изм</t>
  </si>
  <si>
    <t>Примечание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</si>
  <si>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</si>
  <si>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</si>
  <si>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</si>
  <si>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</si>
  <si>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</si>
  <si>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</si>
  <si>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</si>
  <si>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</si>
  <si>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</si>
  <si>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</si>
  <si>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</si>
  <si>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</si>
  <si>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</si>
  <si>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</si>
  <si>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</si>
  <si>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Место нахождения</t>
  </si>
  <si>
    <t>НВЛ/НЛ материалы.</t>
  </si>
  <si>
    <t>12</t>
  </si>
  <si>
    <t>14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</si>
  <si>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</si>
  <si>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</si>
  <si>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</si>
  <si>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</si>
  <si>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</si>
  <si>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</si>
  <si>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</si>
  <si>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</si>
  <si>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</si>
  <si>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</si>
  <si>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16</t>
  </si>
  <si>
    <t>15</t>
  </si>
  <si>
    <t>17</t>
  </si>
  <si>
    <t>Категория металлолома</t>
  </si>
  <si>
    <t>Засоренность, %</t>
  </si>
  <si>
    <t>Условный диаметр трубы НКТ, мм</t>
  </si>
  <si>
    <t>Стоимость, 
рублей с НДС</t>
  </si>
  <si>
    <t>Стоимость, 
рублей, без НДС*</t>
  </si>
  <si>
    <t>* В соответствии с Федеральным законом от 27.11.2017 № 335-ФЗ обязанность по исчислению и уплате НДС возлагается на налогового агента (п.8 ст.161 НК РФ)</t>
  </si>
  <si>
    <t>Класс опасности*</t>
  </si>
  <si>
    <t>Класс опасности**</t>
  </si>
  <si>
    <t>** В соответствии с Федеральным классификационным каталогом отходов (ФККО)</t>
  </si>
  <si>
    <t>* В соответствии с Федеральным классификационным каталогом отходов (ФККО)</t>
  </si>
  <si>
    <t>Код ФККО**</t>
  </si>
  <si>
    <t>"_____" ___________ 2020 г.</t>
  </si>
  <si>
    <t>4. Условие оплаты и вывоза: Предварительная оплата двумя частями: 
1 часть – 50%  предоплата (в течение 10 банковский дней со дня получения счета на предварительную оплату), вывоз товара в объеме 40% от общей стоимости лота в течение 45 календарных дней с момента поступления оплаты;
2 часть – оплата оставшихся 50% (не позднее 45 календарных дней с момента осуществления оплаты первых 50% стоимости), вывоз оставшегося оплаченного товара в объеме 60% от общей стоимости лота в течение 45 календарных дней с момента поступления оставшейся оплаты</t>
  </si>
  <si>
    <t>ООО "Башнефть-Добыча"</t>
  </si>
  <si>
    <t>НЛ (б/у)</t>
  </si>
  <si>
    <t>м</t>
  </si>
  <si>
    <t>РБ, Белебеевский р-он,  п.г.т. Приютово</t>
  </si>
  <si>
    <t>РБ, г.Октябрьский</t>
  </si>
  <si>
    <t>НЛ (лом)</t>
  </si>
  <si>
    <t>Лом и отходы стальные 12А</t>
  </si>
  <si>
    <t>12А</t>
  </si>
  <si>
    <t>Лом черных металлов 5А</t>
  </si>
  <si>
    <t>5А</t>
  </si>
  <si>
    <t>Т</t>
  </si>
  <si>
    <t>Оренбургская обл., д.Дачно-Репино</t>
  </si>
  <si>
    <t>РБ, Альшеевский р-он, с.Идрисово</t>
  </si>
  <si>
    <t>РБ, Аскинский р-он д.Уршады</t>
  </si>
  <si>
    <t>РБ, Аургазинский р-он,  д.Черниговка</t>
  </si>
  <si>
    <t>РБ, Аургазинский р-он, д.Степановка</t>
  </si>
  <si>
    <t>РБ, Аургазинский р-он, с.Болотино</t>
  </si>
  <si>
    <t>РБ, Бижбулякский р-он, д. Хамутовка</t>
  </si>
  <si>
    <t>РБ, Бижбулякский р-он, д.Канарейка</t>
  </si>
  <si>
    <t>РБ, Бижбулякский р-он, д.Чегодаево.</t>
  </si>
  <si>
    <t>РБ, Благовещенский р-он, д.Мухаметдиново</t>
  </si>
  <si>
    <t>РБ, Благовещенский р-он, д.Тугай</t>
  </si>
  <si>
    <t>РБ, Буздякский р-он д. Ташлы - Куль</t>
  </si>
  <si>
    <t>РБ, Бураевский р-н, ДНС "Василовка"</t>
  </si>
  <si>
    <t>РБ, г. Ишимбай</t>
  </si>
  <si>
    <t>РБ, г. Янаул</t>
  </si>
  <si>
    <t>РБ, г.Кумертау</t>
  </si>
  <si>
    <t>РБ, г.Уфа</t>
  </si>
  <si>
    <t>РБ, Давлекановский р-он, д.Казангулово</t>
  </si>
  <si>
    <t>РБ, Дюртюлинский р-он, д.Кушуль</t>
  </si>
  <si>
    <t xml:space="preserve">РБ, Дюртюлинский р-он, д.Урманасты, </t>
  </si>
  <si>
    <t>РБ, Дюртюлинский р-он, д.Чишма</t>
  </si>
  <si>
    <t>РБ, Дюртюлинский р-он, с. Иванаево</t>
  </si>
  <si>
    <t>РБ, Ермекеевский р-он, д. Новые Сулли</t>
  </si>
  <si>
    <t>РБ, Ермекеевский р-он, с. Знаменка</t>
  </si>
  <si>
    <t>РБ, Илишевский р-он, д.Манчарово</t>
  </si>
  <si>
    <t>РБ, Илишевский р-он, д.Юлдуз</t>
  </si>
  <si>
    <t>РБ, Калтасинский р-он, д. Тюльди</t>
  </si>
  <si>
    <t>РБ, Кранокамский р-он, д. Хазино</t>
  </si>
  <si>
    <t>РБ, Краснокамский р-н, с. Ташкиново</t>
  </si>
  <si>
    <t>РБ, Краснокамский р-он, д. Арлан</t>
  </si>
  <si>
    <t>РБ, Краснокамский р-он, д. Ашит</t>
  </si>
  <si>
    <t>РБ, Краснокамский р-он, д. Ивановка</t>
  </si>
  <si>
    <t>РБ, Краснокамский р-он, д. Саузбаш</t>
  </si>
  <si>
    <t xml:space="preserve">РБ, Краснокамский р-он, д.Шушнур </t>
  </si>
  <si>
    <t>РБ, Краснокамский р-он, п. Кереметово</t>
  </si>
  <si>
    <t>РБ, Краснокамский р-он, п. Куяново</t>
  </si>
  <si>
    <t>РБ, Кушнаренковский р-он, д.Карача-Елга</t>
  </si>
  <si>
    <t>РБ, Мелеузовский р-он, д.Казанковка</t>
  </si>
  <si>
    <t>РБ, Мелеузовского р-он, с.Зирган</t>
  </si>
  <si>
    <t>РБ, Миякинский р-он д. Сатаево</t>
  </si>
  <si>
    <t>РБ, п. Туркменево</t>
  </si>
  <si>
    <t>РБ, Татышлинский р-н, д. Булькайпан</t>
  </si>
  <si>
    <t>РБ, Татышлинский р-он, д. Бадряшево</t>
  </si>
  <si>
    <t>РБ, Татышлинский р-он, д. Старокайпаново</t>
  </si>
  <si>
    <t>РБ, Туймазинский р-н, дер. Кожай-Андреево</t>
  </si>
  <si>
    <t>РБ, Туймазинский р-н, с. Верхнетроицкое</t>
  </si>
  <si>
    <t>РБ, Туймазинский р-н, с. Новые Бишинды</t>
  </si>
  <si>
    <t xml:space="preserve">РБ, Туймазинский р-он, д. Константиновка </t>
  </si>
  <si>
    <t>РБ, Туймазинский р-он, п. Серафимовский</t>
  </si>
  <si>
    <t>РБ, Туймазинский р-он, с. Старые Туймазы</t>
  </si>
  <si>
    <t>РБ, Туймазинский р-он. с.Кандры</t>
  </si>
  <si>
    <t>РБ, Тумазинский р-он. д. Самсык</t>
  </si>
  <si>
    <t>РБ, Уфимский район, «УПСВ 88», 3км, а/д Москва-Челябинск (М-5)</t>
  </si>
  <si>
    <t>РБ, Уфимский р-н, д. Дмитриевка</t>
  </si>
  <si>
    <t>РБ, Уфимский р-н, д.Якшиваново</t>
  </si>
  <si>
    <t>РБ, Уфимский р-он, д.Волково</t>
  </si>
  <si>
    <t>РБ, Уфимский р-он, п. Курасково</t>
  </si>
  <si>
    <t>РБ, Янаульский район, д. Четырманово</t>
  </si>
  <si>
    <t xml:space="preserve">РБ, Янаульский р-н, д. Каймаш </t>
  </si>
  <si>
    <t>РБ, Янаульский р-н, д.Андреевка</t>
  </si>
  <si>
    <t xml:space="preserve">РБ, Янаульский р-он, д.Чангакуль </t>
  </si>
  <si>
    <t>РБ, Янаульский р-он, с.Юссуково</t>
  </si>
  <si>
    <t>РБ,Илишевский район, д.Андреевка</t>
  </si>
  <si>
    <t>РБ,Туймазинский р-он,с. Япрык</t>
  </si>
  <si>
    <t>РТ, Бавлинский р-н, СПК "Александровский"</t>
  </si>
  <si>
    <t>РФ, Оренбургская обл., д.Репино</t>
  </si>
  <si>
    <t xml:space="preserve">п. Развилка  </t>
  </si>
  <si>
    <t>РБ, г. Белебей</t>
  </si>
  <si>
    <t xml:space="preserve">РБ, Краснокамский р-он, д. Хазино </t>
  </si>
  <si>
    <t>Труба НКТ 73Х5,5 - Д  ис.А  б/у</t>
  </si>
  <si>
    <t>Труба НКТ 60Х5 - Д  ис.А  б/у</t>
  </si>
  <si>
    <t>73х5,5</t>
  </si>
  <si>
    <t>60х5</t>
  </si>
  <si>
    <t>Количество в тоннах (ориентировочно)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</si>
  <si>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</t>
    </r>
    <r>
      <rPr>
        <b/>
        <i/>
        <sz val="10"/>
        <rFont val="Times New Roman"/>
        <family val="1"/>
        <charset val="204"/>
      </rPr>
      <t>(ООО "Башнефть-Добыча")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</si>
  <si>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РН-БШНД-2.09.20</t>
  </si>
  <si>
    <t>РН-БШНД-3.09.20</t>
  </si>
  <si>
    <t>РН-БШНД-4.09.20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</si>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</sst>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#,##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i/>
      <sz val="1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3" fillId="0" borderId="0"/>
    <xf numFmtId="0" fontId="9" fillId="0" borderId="0"/>
  </cellStyleXfs>
  <cellXfs count="84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/>
    <xf numFmtId="4" fontId="2" fillId="0" borderId="0" xfId="0" applyNumberFormat="1" applyFont="1"/>
    <xf numFmtId="0" fontId="2" fillId="0" borderId="0" xfId="0" applyFont="1" applyAlignment="1">
      <alignment horizontal="center"/>
    </xf>
    <xf numFmtId="0" fontId="4" fillId="0" borderId="0" xfId="2" applyFont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4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 wrapText="1"/>
    </xf>
    <xf numFmtId="0" fontId="5" fillId="0" borderId="0" xfId="0" applyFont="1"/>
    <xf numFmtId="0" fontId="5" fillId="0" borderId="0" xfId="0" applyFont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2" fillId="0" borderId="0" xfId="0" applyFont="1" applyFill="1"/>
    <xf numFmtId="4" fontId="2" fillId="0" borderId="0" xfId="0" applyNumberFormat="1" applyFont="1" applyFill="1"/>
    <xf numFmtId="0" fontId="2" fillId="0" borderId="0" xfId="0" applyFont="1" applyFill="1" applyAlignment="1">
      <alignment vertical="center"/>
    </xf>
    <xf numFmtId="165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 wrapText="1"/>
    </xf>
    <xf numFmtId="0" fontId="6" fillId="0" borderId="0" xfId="0" applyFont="1" applyFill="1" applyAlignment="1">
      <alignment horizontal="left" vertical="center"/>
    </xf>
    <xf numFmtId="0" fontId="2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4" fontId="7" fillId="2" borderId="1" xfId="0" applyNumberFormat="1" applyFont="1" applyFill="1" applyBorder="1" applyAlignment="1">
      <alignment horizontal="right" vertical="center" wrapText="1"/>
    </xf>
    <xf numFmtId="166" fontId="7" fillId="2" borderId="1" xfId="1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/>
    </xf>
    <xf numFmtId="165" fontId="2" fillId="0" borderId="0" xfId="0" applyNumberFormat="1" applyFont="1"/>
    <xf numFmtId="0" fontId="8" fillId="0" borderId="0" xfId="0" applyFont="1" applyAlignment="1">
      <alignment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4" fontId="2" fillId="0" borderId="0" xfId="0" applyNumberFormat="1" applyFont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10" fillId="0" borderId="0" xfId="0" applyFont="1"/>
    <xf numFmtId="4" fontId="10" fillId="0" borderId="0" xfId="0" applyNumberFormat="1" applyFont="1"/>
    <xf numFmtId="165" fontId="10" fillId="0" borderId="0" xfId="0" applyNumberFormat="1" applyFont="1" applyAlignment="1">
      <alignment horizontal="center"/>
    </xf>
    <xf numFmtId="0" fontId="10" fillId="0" borderId="0" xfId="0" applyFont="1" applyAlignment="1">
      <alignment horizontal="center" wrapText="1"/>
    </xf>
    <xf numFmtId="0" fontId="8" fillId="0" borderId="0" xfId="0" applyFont="1" applyAlignment="1">
      <alignment horizontal="center"/>
    </xf>
    <xf numFmtId="166" fontId="10" fillId="3" borderId="1" xfId="1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4" fontId="10" fillId="3" borderId="3" xfId="0" applyNumberFormat="1" applyFont="1" applyFill="1" applyBorder="1" applyAlignment="1">
      <alignment horizontal="center" vertical="center" wrapText="1"/>
    </xf>
    <xf numFmtId="166" fontId="10" fillId="3" borderId="3" xfId="1" applyNumberFormat="1" applyFont="1" applyFill="1" applyBorder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left" vertical="center"/>
    </xf>
    <xf numFmtId="166" fontId="10" fillId="3" borderId="1" xfId="1" applyNumberFormat="1" applyFont="1" applyFill="1" applyBorder="1" applyAlignment="1">
      <alignment horizontal="right" vertical="center" wrapText="1"/>
    </xf>
    <xf numFmtId="0" fontId="11" fillId="0" borderId="1" xfId="0" applyFont="1" applyFill="1" applyBorder="1" applyAlignment="1">
      <alignment horizontal="center" vertical="center"/>
    </xf>
    <xf numFmtId="0" fontId="10" fillId="0" borderId="0" xfId="0" applyFont="1" applyAlignment="1">
      <alignment horizontal="center"/>
    </xf>
    <xf numFmtId="167" fontId="5" fillId="2" borderId="1" xfId="0" applyNumberFormat="1" applyFont="1" applyFill="1" applyBorder="1" applyAlignment="1">
      <alignment vertical="center" wrapText="1"/>
    </xf>
    <xf numFmtId="165" fontId="2" fillId="0" borderId="0" xfId="0" applyNumberFormat="1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0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top"/>
    </xf>
    <xf numFmtId="0" fontId="10" fillId="4" borderId="1" xfId="0" applyNumberFormat="1" applyFont="1" applyFill="1" applyBorder="1" applyAlignment="1">
      <alignment vertical="top"/>
    </xf>
    <xf numFmtId="0" fontId="2" fillId="4" borderId="1" xfId="0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vertical="top"/>
    </xf>
    <xf numFmtId="4" fontId="10" fillId="4" borderId="1" xfId="0" applyNumberFormat="1" applyFont="1" applyFill="1" applyBorder="1" applyAlignment="1">
      <alignment vertical="top"/>
    </xf>
    <xf numFmtId="0" fontId="10" fillId="4" borderId="1" xfId="0" applyFont="1" applyFill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vertical="center" wrapText="1"/>
    </xf>
    <xf numFmtId="1" fontId="10" fillId="0" borderId="1" xfId="0" applyNumberFormat="1" applyFont="1" applyFill="1" applyBorder="1" applyAlignment="1">
      <alignment horizontal="center" vertical="center"/>
    </xf>
    <xf numFmtId="3" fontId="10" fillId="0" borderId="1" xfId="0" applyNumberFormat="1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  <xf numFmtId="0" fontId="10" fillId="0" borderId="3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6" fontId="7" fillId="2" borderId="1" xfId="1" applyNumberFormat="1" applyFont="1" applyFill="1" applyBorder="1" applyAlignment="1">
      <alignment horizontal="center" vertical="center" wrapText="1"/>
    </xf>
    <xf numFmtId="0" fontId="10" fillId="4" borderId="1" xfId="0" applyNumberFormat="1" applyFont="1" applyFill="1" applyBorder="1" applyAlignment="1">
      <alignment vertical="top" wrapText="1"/>
    </xf>
    <xf numFmtId="3" fontId="10" fillId="4" borderId="1" xfId="0" applyNumberFormat="1" applyFont="1" applyFill="1" applyBorder="1" applyAlignment="1">
      <alignment horizontal="center" vertical="center"/>
    </xf>
    <xf numFmtId="0" fontId="8" fillId="0" borderId="0" xfId="0" applyFont="1" applyAlignment="1">
      <alignment horizontal="left" vertical="center" wrapText="1"/>
    </xf>
  </cellXfs>
  <cellStyles count="4">
    <cellStyle name="Обычный" xfId="0" builtinId="0"/>
    <cellStyle name="Обычный 3" xfId="3"/>
    <cellStyle name="Обычный_Лист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S114"/>
  <sheetViews>
    <sheetView tabSelected="1" view="pageBreakPreview" topLeftCell="C1" zoomScale="55" zoomScaleNormal="70" zoomScaleSheetLayoutView="55" workbookViewId="0">
      <selection activeCell="N6" sqref="N6"/>
    </sheetView>
  </sheetViews>
  <sheetFormatPr defaultColWidth="9.109375" defaultRowHeight="13.2" x14ac:dyDescent="0.25"/>
  <cols>
    <col min="1" max="1" width="6.88671875" style="1" bestFit="1" customWidth="1"/>
    <col min="2" max="2" width="26.55468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22" style="7" customWidth="1"/>
    <col min="10" max="10" width="19.33203125" style="1" customWidth="1"/>
    <col min="11" max="11" width="13.33203125" style="9" customWidth="1"/>
    <col min="12" max="12" width="38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8.77734375" style="10" customWidth="1"/>
    <col min="17" max="17" width="13.44140625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143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1" customFormat="1" ht="17.399999999999999" customHeight="1" x14ac:dyDescent="0.25">
      <c r="A15" s="41">
        <v>1</v>
      </c>
      <c r="B15" s="64" t="s">
        <v>58</v>
      </c>
      <c r="C15" s="64" t="s">
        <v>144</v>
      </c>
      <c r="D15" s="65" t="s">
        <v>63</v>
      </c>
      <c r="E15" s="69" t="s">
        <v>64</v>
      </c>
      <c r="F15" s="65" t="s">
        <v>65</v>
      </c>
      <c r="G15" s="67">
        <v>2.5779999999999994</v>
      </c>
      <c r="H15" s="68" t="s">
        <v>68</v>
      </c>
      <c r="I15" s="58"/>
      <c r="J15" s="59"/>
      <c r="K15" s="41"/>
      <c r="L15" s="69" t="s">
        <v>69</v>
      </c>
      <c r="M15" s="60"/>
      <c r="N15" s="58"/>
      <c r="O15" s="58"/>
      <c r="P15" s="75">
        <v>46100000000</v>
      </c>
      <c r="Q15" s="75">
        <v>5</v>
      </c>
    </row>
    <row r="16" spans="1:17" s="61" customFormat="1" ht="17.399999999999999" customHeight="1" x14ac:dyDescent="0.25">
      <c r="A16" s="41">
        <v>2</v>
      </c>
      <c r="B16" s="64" t="s">
        <v>58</v>
      </c>
      <c r="C16" s="64" t="s">
        <v>144</v>
      </c>
      <c r="D16" s="65" t="s">
        <v>63</v>
      </c>
      <c r="E16" s="69" t="s">
        <v>64</v>
      </c>
      <c r="F16" s="65" t="s">
        <v>65</v>
      </c>
      <c r="G16" s="67">
        <v>4.7719999999999949</v>
      </c>
      <c r="H16" s="68" t="s">
        <v>68</v>
      </c>
      <c r="I16" s="58"/>
      <c r="J16" s="59"/>
      <c r="K16" s="41"/>
      <c r="L16" s="69" t="s">
        <v>70</v>
      </c>
      <c r="M16" s="60"/>
      <c r="N16" s="58"/>
      <c r="O16" s="58"/>
      <c r="P16" s="75">
        <v>46100000000</v>
      </c>
      <c r="Q16" s="75">
        <v>5</v>
      </c>
    </row>
    <row r="17" spans="1:17" s="61" customFormat="1" ht="17.399999999999999" customHeight="1" x14ac:dyDescent="0.25">
      <c r="A17" s="41">
        <v>3</v>
      </c>
      <c r="B17" s="64" t="s">
        <v>58</v>
      </c>
      <c r="C17" s="64" t="s">
        <v>144</v>
      </c>
      <c r="D17" s="65" t="s">
        <v>63</v>
      </c>
      <c r="E17" s="69" t="s">
        <v>64</v>
      </c>
      <c r="F17" s="65" t="s">
        <v>65</v>
      </c>
      <c r="G17" s="67">
        <v>94.578999999999994</v>
      </c>
      <c r="H17" s="68" t="s">
        <v>68</v>
      </c>
      <c r="I17" s="58"/>
      <c r="J17" s="59"/>
      <c r="K17" s="41"/>
      <c r="L17" s="69" t="s">
        <v>71</v>
      </c>
      <c r="M17" s="60"/>
      <c r="N17" s="58"/>
      <c r="O17" s="58"/>
      <c r="P17" s="75">
        <v>46100000000</v>
      </c>
      <c r="Q17" s="75">
        <v>5</v>
      </c>
    </row>
    <row r="18" spans="1:17" s="61" customFormat="1" ht="17.399999999999999" customHeight="1" x14ac:dyDescent="0.25">
      <c r="A18" s="73">
        <v>4</v>
      </c>
      <c r="B18" s="64" t="s">
        <v>58</v>
      </c>
      <c r="C18" s="64" t="s">
        <v>144</v>
      </c>
      <c r="D18" s="65" t="s">
        <v>63</v>
      </c>
      <c r="E18" s="69" t="s">
        <v>64</v>
      </c>
      <c r="F18" s="65" t="s">
        <v>65</v>
      </c>
      <c r="G18" s="67">
        <v>0.21199999999999999</v>
      </c>
      <c r="H18" s="68" t="s">
        <v>68</v>
      </c>
      <c r="I18" s="58"/>
      <c r="J18" s="59"/>
      <c r="K18" s="41"/>
      <c r="L18" s="69" t="s">
        <v>72</v>
      </c>
      <c r="M18" s="60"/>
      <c r="N18" s="58"/>
      <c r="O18" s="58"/>
      <c r="P18" s="75">
        <v>46100000000</v>
      </c>
      <c r="Q18" s="75">
        <v>5</v>
      </c>
    </row>
    <row r="19" spans="1:17" s="61" customFormat="1" ht="17.399999999999999" customHeight="1" x14ac:dyDescent="0.25">
      <c r="A19" s="73">
        <v>5</v>
      </c>
      <c r="B19" s="64" t="s">
        <v>58</v>
      </c>
      <c r="C19" s="64" t="s">
        <v>144</v>
      </c>
      <c r="D19" s="65" t="s">
        <v>63</v>
      </c>
      <c r="E19" s="69" t="s">
        <v>64</v>
      </c>
      <c r="F19" s="65" t="s">
        <v>65</v>
      </c>
      <c r="G19" s="67">
        <v>12.346</v>
      </c>
      <c r="H19" s="68" t="s">
        <v>68</v>
      </c>
      <c r="I19" s="58"/>
      <c r="J19" s="59"/>
      <c r="K19" s="41"/>
      <c r="L19" s="69" t="s">
        <v>73</v>
      </c>
      <c r="M19" s="60"/>
      <c r="N19" s="58"/>
      <c r="O19" s="58"/>
      <c r="P19" s="75">
        <v>46100000000</v>
      </c>
      <c r="Q19" s="75">
        <v>5</v>
      </c>
    </row>
    <row r="20" spans="1:17" s="61" customFormat="1" ht="17.399999999999999" customHeight="1" x14ac:dyDescent="0.25">
      <c r="A20" s="73">
        <v>6</v>
      </c>
      <c r="B20" s="64" t="s">
        <v>58</v>
      </c>
      <c r="C20" s="64" t="s">
        <v>144</v>
      </c>
      <c r="D20" s="65" t="s">
        <v>63</v>
      </c>
      <c r="E20" s="69" t="s">
        <v>64</v>
      </c>
      <c r="F20" s="65" t="s">
        <v>65</v>
      </c>
      <c r="G20" s="67">
        <v>7.8879999999999999</v>
      </c>
      <c r="H20" s="68" t="s">
        <v>68</v>
      </c>
      <c r="I20" s="58"/>
      <c r="J20" s="59"/>
      <c r="K20" s="41"/>
      <c r="L20" s="69" t="s">
        <v>74</v>
      </c>
      <c r="M20" s="60"/>
      <c r="N20" s="58"/>
      <c r="O20" s="58"/>
      <c r="P20" s="75">
        <v>46100000000</v>
      </c>
      <c r="Q20" s="75">
        <v>5</v>
      </c>
    </row>
    <row r="21" spans="1:17" s="61" customFormat="1" ht="17.399999999999999" customHeight="1" x14ac:dyDescent="0.25">
      <c r="A21" s="73">
        <v>7</v>
      </c>
      <c r="B21" s="64" t="s">
        <v>58</v>
      </c>
      <c r="C21" s="64" t="s">
        <v>144</v>
      </c>
      <c r="D21" s="65" t="s">
        <v>63</v>
      </c>
      <c r="E21" s="69" t="s">
        <v>64</v>
      </c>
      <c r="F21" s="65" t="s">
        <v>65</v>
      </c>
      <c r="G21" s="67">
        <v>277.34399999999994</v>
      </c>
      <c r="H21" s="68" t="s">
        <v>68</v>
      </c>
      <c r="I21" s="58"/>
      <c r="J21" s="59"/>
      <c r="K21" s="41"/>
      <c r="L21" s="69" t="s">
        <v>61</v>
      </c>
      <c r="M21" s="60"/>
      <c r="N21" s="58"/>
      <c r="O21" s="58"/>
      <c r="P21" s="75">
        <v>46100000000</v>
      </c>
      <c r="Q21" s="75">
        <v>5</v>
      </c>
    </row>
    <row r="22" spans="1:17" s="61" customFormat="1" ht="17.399999999999999" customHeight="1" x14ac:dyDescent="0.25">
      <c r="A22" s="73">
        <v>8</v>
      </c>
      <c r="B22" s="64" t="s">
        <v>58</v>
      </c>
      <c r="C22" s="64" t="s">
        <v>144</v>
      </c>
      <c r="D22" s="65" t="s">
        <v>63</v>
      </c>
      <c r="E22" s="69" t="s">
        <v>64</v>
      </c>
      <c r="F22" s="65" t="s">
        <v>65</v>
      </c>
      <c r="G22" s="67">
        <v>0.25600000000000001</v>
      </c>
      <c r="H22" s="68" t="s">
        <v>68</v>
      </c>
      <c r="I22" s="58"/>
      <c r="J22" s="59"/>
      <c r="K22" s="41"/>
      <c r="L22" s="69" t="s">
        <v>75</v>
      </c>
      <c r="M22" s="60"/>
      <c r="N22" s="58"/>
      <c r="O22" s="58"/>
      <c r="P22" s="75">
        <v>46100000000</v>
      </c>
      <c r="Q22" s="75">
        <v>5</v>
      </c>
    </row>
    <row r="23" spans="1:17" s="61" customFormat="1" ht="17.399999999999999" customHeight="1" x14ac:dyDescent="0.25">
      <c r="A23" s="73">
        <v>9</v>
      </c>
      <c r="B23" s="64" t="s">
        <v>58</v>
      </c>
      <c r="C23" s="64" t="s">
        <v>144</v>
      </c>
      <c r="D23" s="65" t="s">
        <v>63</v>
      </c>
      <c r="E23" s="69" t="s">
        <v>64</v>
      </c>
      <c r="F23" s="65" t="s">
        <v>65</v>
      </c>
      <c r="G23" s="67">
        <v>0.40700000000000014</v>
      </c>
      <c r="H23" s="68" t="s">
        <v>68</v>
      </c>
      <c r="I23" s="58"/>
      <c r="J23" s="59"/>
      <c r="K23" s="41"/>
      <c r="L23" s="69" t="s">
        <v>76</v>
      </c>
      <c r="M23" s="60"/>
      <c r="N23" s="58"/>
      <c r="O23" s="58"/>
      <c r="P23" s="75">
        <v>46100000000</v>
      </c>
      <c r="Q23" s="75">
        <v>5</v>
      </c>
    </row>
    <row r="24" spans="1:17" s="61" customFormat="1" ht="17.399999999999999" customHeight="1" x14ac:dyDescent="0.25">
      <c r="A24" s="73">
        <v>10</v>
      </c>
      <c r="B24" s="64" t="s">
        <v>58</v>
      </c>
      <c r="C24" s="64" t="s">
        <v>144</v>
      </c>
      <c r="D24" s="65" t="s">
        <v>63</v>
      </c>
      <c r="E24" s="69" t="s">
        <v>64</v>
      </c>
      <c r="F24" s="65" t="s">
        <v>65</v>
      </c>
      <c r="G24" s="67">
        <v>14.065999999999999</v>
      </c>
      <c r="H24" s="68" t="s">
        <v>68</v>
      </c>
      <c r="I24" s="58"/>
      <c r="J24" s="59"/>
      <c r="K24" s="41"/>
      <c r="L24" s="69" t="s">
        <v>77</v>
      </c>
      <c r="M24" s="60"/>
      <c r="N24" s="58"/>
      <c r="O24" s="58"/>
      <c r="P24" s="75">
        <v>46100000000</v>
      </c>
      <c r="Q24" s="75">
        <v>5</v>
      </c>
    </row>
    <row r="25" spans="1:17" s="61" customFormat="1" ht="17.399999999999999" customHeight="1" x14ac:dyDescent="0.25">
      <c r="A25" s="73">
        <v>11</v>
      </c>
      <c r="B25" s="64" t="s">
        <v>58</v>
      </c>
      <c r="C25" s="64" t="s">
        <v>144</v>
      </c>
      <c r="D25" s="65" t="s">
        <v>63</v>
      </c>
      <c r="E25" s="69" t="s">
        <v>64</v>
      </c>
      <c r="F25" s="65" t="s">
        <v>65</v>
      </c>
      <c r="G25" s="67">
        <v>1.018</v>
      </c>
      <c r="H25" s="68" t="s">
        <v>68</v>
      </c>
      <c r="I25" s="58"/>
      <c r="J25" s="59"/>
      <c r="K25" s="41"/>
      <c r="L25" s="69" t="s">
        <v>78</v>
      </c>
      <c r="M25" s="60"/>
      <c r="N25" s="58"/>
      <c r="O25" s="58"/>
      <c r="P25" s="75">
        <v>46100000000</v>
      </c>
      <c r="Q25" s="75">
        <v>5</v>
      </c>
    </row>
    <row r="26" spans="1:17" s="61" customFormat="1" ht="17.399999999999999" customHeight="1" x14ac:dyDescent="0.25">
      <c r="A26" s="73">
        <v>12</v>
      </c>
      <c r="B26" s="64" t="s">
        <v>58</v>
      </c>
      <c r="C26" s="64" t="s">
        <v>144</v>
      </c>
      <c r="D26" s="65" t="s">
        <v>63</v>
      </c>
      <c r="E26" s="69" t="s">
        <v>64</v>
      </c>
      <c r="F26" s="65" t="s">
        <v>65</v>
      </c>
      <c r="G26" s="67">
        <v>3.9159999999999999</v>
      </c>
      <c r="H26" s="68" t="s">
        <v>68</v>
      </c>
      <c r="I26" s="58"/>
      <c r="J26" s="59"/>
      <c r="K26" s="41"/>
      <c r="L26" s="69" t="s">
        <v>79</v>
      </c>
      <c r="M26" s="60"/>
      <c r="N26" s="58"/>
      <c r="O26" s="58"/>
      <c r="P26" s="75">
        <v>46100000000</v>
      </c>
      <c r="Q26" s="75">
        <v>5</v>
      </c>
    </row>
    <row r="27" spans="1:17" s="61" customFormat="1" ht="17.399999999999999" customHeight="1" x14ac:dyDescent="0.25">
      <c r="A27" s="73">
        <v>13</v>
      </c>
      <c r="B27" s="64" t="s">
        <v>58</v>
      </c>
      <c r="C27" s="64" t="s">
        <v>144</v>
      </c>
      <c r="D27" s="65" t="s">
        <v>63</v>
      </c>
      <c r="E27" s="69" t="s">
        <v>64</v>
      </c>
      <c r="F27" s="65" t="s">
        <v>65</v>
      </c>
      <c r="G27" s="67">
        <v>2.0650000000000004</v>
      </c>
      <c r="H27" s="68" t="s">
        <v>68</v>
      </c>
      <c r="I27" s="58"/>
      <c r="J27" s="59"/>
      <c r="K27" s="41"/>
      <c r="L27" s="69" t="s">
        <v>80</v>
      </c>
      <c r="M27" s="60"/>
      <c r="N27" s="58"/>
      <c r="O27" s="58"/>
      <c r="P27" s="75">
        <v>46100000000</v>
      </c>
      <c r="Q27" s="75">
        <v>5</v>
      </c>
    </row>
    <row r="28" spans="1:17" s="61" customFormat="1" ht="17.399999999999999" customHeight="1" x14ac:dyDescent="0.25">
      <c r="A28" s="73">
        <v>14</v>
      </c>
      <c r="B28" s="64" t="s">
        <v>58</v>
      </c>
      <c r="C28" s="64" t="s">
        <v>144</v>
      </c>
      <c r="D28" s="65" t="s">
        <v>63</v>
      </c>
      <c r="E28" s="69" t="s">
        <v>64</v>
      </c>
      <c r="F28" s="65" t="s">
        <v>65</v>
      </c>
      <c r="G28" s="67">
        <v>1.4130000000000003</v>
      </c>
      <c r="H28" s="68" t="s">
        <v>68</v>
      </c>
      <c r="I28" s="58"/>
      <c r="J28" s="59"/>
      <c r="K28" s="41"/>
      <c r="L28" s="69" t="s">
        <v>81</v>
      </c>
      <c r="M28" s="60"/>
      <c r="N28" s="58"/>
      <c r="O28" s="58"/>
      <c r="P28" s="75">
        <v>46100000000</v>
      </c>
      <c r="Q28" s="75">
        <v>5</v>
      </c>
    </row>
    <row r="29" spans="1:17" s="61" customFormat="1" ht="17.399999999999999" customHeight="1" x14ac:dyDescent="0.25">
      <c r="A29" s="73">
        <v>15</v>
      </c>
      <c r="B29" s="64" t="s">
        <v>58</v>
      </c>
      <c r="C29" s="64" t="s">
        <v>144</v>
      </c>
      <c r="D29" s="65" t="s">
        <v>63</v>
      </c>
      <c r="E29" s="69" t="s">
        <v>64</v>
      </c>
      <c r="F29" s="65" t="s">
        <v>65</v>
      </c>
      <c r="G29" s="67">
        <v>117.97600000000006</v>
      </c>
      <c r="H29" s="68" t="s">
        <v>68</v>
      </c>
      <c r="I29" s="58"/>
      <c r="J29" s="59"/>
      <c r="K29" s="41"/>
      <c r="L29" s="69" t="s">
        <v>82</v>
      </c>
      <c r="M29" s="60"/>
      <c r="N29" s="58"/>
      <c r="O29" s="58"/>
      <c r="P29" s="75">
        <v>46100000000</v>
      </c>
      <c r="Q29" s="75">
        <v>5</v>
      </c>
    </row>
    <row r="30" spans="1:17" s="61" customFormat="1" ht="17.399999999999999" customHeight="1" x14ac:dyDescent="0.25">
      <c r="A30" s="73">
        <v>16</v>
      </c>
      <c r="B30" s="64" t="s">
        <v>58</v>
      </c>
      <c r="C30" s="64" t="s">
        <v>144</v>
      </c>
      <c r="D30" s="65" t="s">
        <v>63</v>
      </c>
      <c r="E30" s="69" t="s">
        <v>64</v>
      </c>
      <c r="F30" s="65" t="s">
        <v>65</v>
      </c>
      <c r="G30" s="67">
        <v>7.9089999999999989</v>
      </c>
      <c r="H30" s="68" t="s">
        <v>68</v>
      </c>
      <c r="I30" s="58"/>
      <c r="J30" s="59"/>
      <c r="K30" s="41"/>
      <c r="L30" s="69" t="s">
        <v>83</v>
      </c>
      <c r="M30" s="60"/>
      <c r="N30" s="58"/>
      <c r="O30" s="58"/>
      <c r="P30" s="75">
        <v>46100000000</v>
      </c>
      <c r="Q30" s="75">
        <v>5</v>
      </c>
    </row>
    <row r="31" spans="1:17" s="61" customFormat="1" ht="17.399999999999999" customHeight="1" x14ac:dyDescent="0.25">
      <c r="A31" s="73">
        <v>17</v>
      </c>
      <c r="B31" s="64" t="s">
        <v>58</v>
      </c>
      <c r="C31" s="64" t="s">
        <v>144</v>
      </c>
      <c r="D31" s="65" t="s">
        <v>63</v>
      </c>
      <c r="E31" s="69" t="s">
        <v>64</v>
      </c>
      <c r="F31" s="65" t="s">
        <v>65</v>
      </c>
      <c r="G31" s="67">
        <v>2.1559999999999997</v>
      </c>
      <c r="H31" s="68" t="s">
        <v>68</v>
      </c>
      <c r="I31" s="58"/>
      <c r="J31" s="59"/>
      <c r="K31" s="41"/>
      <c r="L31" s="69" t="s">
        <v>84</v>
      </c>
      <c r="M31" s="60"/>
      <c r="N31" s="58"/>
      <c r="O31" s="58"/>
      <c r="P31" s="75">
        <v>46100000000</v>
      </c>
      <c r="Q31" s="75">
        <v>5</v>
      </c>
    </row>
    <row r="32" spans="1:17" s="61" customFormat="1" ht="17.399999999999999" customHeight="1" x14ac:dyDescent="0.25">
      <c r="A32" s="73">
        <v>18</v>
      </c>
      <c r="B32" s="64" t="s">
        <v>58</v>
      </c>
      <c r="C32" s="64" t="s">
        <v>144</v>
      </c>
      <c r="D32" s="65" t="s">
        <v>63</v>
      </c>
      <c r="E32" s="69" t="s">
        <v>64</v>
      </c>
      <c r="F32" s="65" t="s">
        <v>65</v>
      </c>
      <c r="G32" s="67">
        <v>81.655000000000044</v>
      </c>
      <c r="H32" s="68" t="s">
        <v>68</v>
      </c>
      <c r="I32" s="58"/>
      <c r="J32" s="59"/>
      <c r="K32" s="41"/>
      <c r="L32" s="69" t="s">
        <v>62</v>
      </c>
      <c r="M32" s="60"/>
      <c r="N32" s="58"/>
      <c r="O32" s="58"/>
      <c r="P32" s="75">
        <v>46100000000</v>
      </c>
      <c r="Q32" s="75">
        <v>5</v>
      </c>
    </row>
    <row r="33" spans="1:17" s="61" customFormat="1" ht="17.399999999999999" customHeight="1" x14ac:dyDescent="0.25">
      <c r="A33" s="73">
        <v>19</v>
      </c>
      <c r="B33" s="64" t="s">
        <v>58</v>
      </c>
      <c r="C33" s="64" t="s">
        <v>144</v>
      </c>
      <c r="D33" s="65" t="s">
        <v>63</v>
      </c>
      <c r="E33" s="69" t="s">
        <v>64</v>
      </c>
      <c r="F33" s="65" t="s">
        <v>65</v>
      </c>
      <c r="G33" s="67">
        <v>6.9350000000000005</v>
      </c>
      <c r="H33" s="68" t="s">
        <v>68</v>
      </c>
      <c r="I33" s="58"/>
      <c r="J33" s="59"/>
      <c r="K33" s="41"/>
      <c r="L33" s="69" t="s">
        <v>85</v>
      </c>
      <c r="M33" s="60"/>
      <c r="N33" s="58"/>
      <c r="O33" s="58"/>
      <c r="P33" s="75">
        <v>46100000000</v>
      </c>
      <c r="Q33" s="75">
        <v>5</v>
      </c>
    </row>
    <row r="34" spans="1:17" s="61" customFormat="1" ht="17.399999999999999" customHeight="1" x14ac:dyDescent="0.25">
      <c r="A34" s="73">
        <v>20</v>
      </c>
      <c r="B34" s="64" t="s">
        <v>58</v>
      </c>
      <c r="C34" s="64" t="s">
        <v>144</v>
      </c>
      <c r="D34" s="65" t="s">
        <v>63</v>
      </c>
      <c r="E34" s="69" t="s">
        <v>64</v>
      </c>
      <c r="F34" s="65" t="s">
        <v>65</v>
      </c>
      <c r="G34" s="67">
        <v>0.50499999999999989</v>
      </c>
      <c r="H34" s="68" t="s">
        <v>68</v>
      </c>
      <c r="I34" s="58"/>
      <c r="J34" s="59"/>
      <c r="K34" s="41"/>
      <c r="L34" s="69" t="s">
        <v>86</v>
      </c>
      <c r="M34" s="60"/>
      <c r="N34" s="58"/>
      <c r="O34" s="58"/>
      <c r="P34" s="75">
        <v>46100000000</v>
      </c>
      <c r="Q34" s="75">
        <v>5</v>
      </c>
    </row>
    <row r="35" spans="1:17" s="61" customFormat="1" ht="17.399999999999999" customHeight="1" x14ac:dyDescent="0.25">
      <c r="A35" s="73">
        <v>21</v>
      </c>
      <c r="B35" s="64" t="s">
        <v>58</v>
      </c>
      <c r="C35" s="64" t="s">
        <v>144</v>
      </c>
      <c r="D35" s="65" t="s">
        <v>63</v>
      </c>
      <c r="E35" s="69" t="s">
        <v>64</v>
      </c>
      <c r="F35" s="65" t="s">
        <v>65</v>
      </c>
      <c r="G35" s="67">
        <v>3.4970000000000003</v>
      </c>
      <c r="H35" s="68" t="s">
        <v>68</v>
      </c>
      <c r="I35" s="58"/>
      <c r="J35" s="59"/>
      <c r="K35" s="41"/>
      <c r="L35" s="69" t="s">
        <v>87</v>
      </c>
      <c r="M35" s="60"/>
      <c r="N35" s="58"/>
      <c r="O35" s="58"/>
      <c r="P35" s="75">
        <v>46100000000</v>
      </c>
      <c r="Q35" s="75">
        <v>5</v>
      </c>
    </row>
    <row r="36" spans="1:17" s="61" customFormat="1" ht="17.399999999999999" customHeight="1" x14ac:dyDescent="0.25">
      <c r="A36" s="73">
        <v>22</v>
      </c>
      <c r="B36" s="64" t="s">
        <v>58</v>
      </c>
      <c r="C36" s="64" t="s">
        <v>144</v>
      </c>
      <c r="D36" s="65" t="s">
        <v>63</v>
      </c>
      <c r="E36" s="69" t="s">
        <v>64</v>
      </c>
      <c r="F36" s="65" t="s">
        <v>65</v>
      </c>
      <c r="G36" s="67">
        <v>35.045000000000002</v>
      </c>
      <c r="H36" s="68" t="s">
        <v>68</v>
      </c>
      <c r="I36" s="58"/>
      <c r="J36" s="59"/>
      <c r="K36" s="41"/>
      <c r="L36" s="69" t="s">
        <v>88</v>
      </c>
      <c r="M36" s="60"/>
      <c r="N36" s="58"/>
      <c r="O36" s="58"/>
      <c r="P36" s="75">
        <v>46100000000</v>
      </c>
      <c r="Q36" s="75">
        <v>5</v>
      </c>
    </row>
    <row r="37" spans="1:17" s="61" customFormat="1" ht="17.399999999999999" customHeight="1" x14ac:dyDescent="0.25">
      <c r="A37" s="73">
        <v>23</v>
      </c>
      <c r="B37" s="64" t="s">
        <v>58</v>
      </c>
      <c r="C37" s="64" t="s">
        <v>144</v>
      </c>
      <c r="D37" s="65" t="s">
        <v>63</v>
      </c>
      <c r="E37" s="69" t="s">
        <v>64</v>
      </c>
      <c r="F37" s="65" t="s">
        <v>65</v>
      </c>
      <c r="G37" s="67">
        <v>75.869000000000014</v>
      </c>
      <c r="H37" s="68" t="s">
        <v>68</v>
      </c>
      <c r="I37" s="58"/>
      <c r="J37" s="59"/>
      <c r="K37" s="41"/>
      <c r="L37" s="69" t="s">
        <v>89</v>
      </c>
      <c r="M37" s="60"/>
      <c r="N37" s="58"/>
      <c r="O37" s="58"/>
      <c r="P37" s="75">
        <v>46100000000</v>
      </c>
      <c r="Q37" s="75">
        <v>5</v>
      </c>
    </row>
    <row r="38" spans="1:17" s="61" customFormat="1" ht="17.399999999999999" customHeight="1" x14ac:dyDescent="0.25">
      <c r="A38" s="73">
        <v>24</v>
      </c>
      <c r="B38" s="64" t="s">
        <v>58</v>
      </c>
      <c r="C38" s="64" t="s">
        <v>144</v>
      </c>
      <c r="D38" s="65" t="s">
        <v>63</v>
      </c>
      <c r="E38" s="69" t="s">
        <v>64</v>
      </c>
      <c r="F38" s="65" t="s">
        <v>65</v>
      </c>
      <c r="G38" s="67">
        <v>1.7679999999999998</v>
      </c>
      <c r="H38" s="68" t="s">
        <v>68</v>
      </c>
      <c r="I38" s="58"/>
      <c r="J38" s="59"/>
      <c r="K38" s="41"/>
      <c r="L38" s="69" t="s">
        <v>90</v>
      </c>
      <c r="M38" s="60"/>
      <c r="N38" s="58"/>
      <c r="O38" s="58"/>
      <c r="P38" s="75">
        <v>46100000000</v>
      </c>
      <c r="Q38" s="75">
        <v>5</v>
      </c>
    </row>
    <row r="39" spans="1:17" s="61" customFormat="1" ht="17.399999999999999" customHeight="1" x14ac:dyDescent="0.25">
      <c r="A39" s="73">
        <v>25</v>
      </c>
      <c r="B39" s="64" t="s">
        <v>58</v>
      </c>
      <c r="C39" s="64" t="s">
        <v>144</v>
      </c>
      <c r="D39" s="65" t="s">
        <v>63</v>
      </c>
      <c r="E39" s="69" t="s">
        <v>64</v>
      </c>
      <c r="F39" s="65" t="s">
        <v>65</v>
      </c>
      <c r="G39" s="67">
        <v>4.847999999999999</v>
      </c>
      <c r="H39" s="68" t="s">
        <v>68</v>
      </c>
      <c r="I39" s="58"/>
      <c r="J39" s="59"/>
      <c r="K39" s="41"/>
      <c r="L39" s="69" t="s">
        <v>91</v>
      </c>
      <c r="M39" s="60"/>
      <c r="N39" s="58"/>
      <c r="O39" s="58"/>
      <c r="P39" s="75">
        <v>46100000000</v>
      </c>
      <c r="Q39" s="75">
        <v>5</v>
      </c>
    </row>
    <row r="40" spans="1:17" s="61" customFormat="1" ht="17.399999999999999" customHeight="1" x14ac:dyDescent="0.25">
      <c r="A40" s="73">
        <v>26</v>
      </c>
      <c r="B40" s="64" t="s">
        <v>58</v>
      </c>
      <c r="C40" s="64" t="s">
        <v>144</v>
      </c>
      <c r="D40" s="65" t="s">
        <v>63</v>
      </c>
      <c r="E40" s="69" t="s">
        <v>64</v>
      </c>
      <c r="F40" s="65" t="s">
        <v>65</v>
      </c>
      <c r="G40" s="67">
        <v>2.2159999999999975</v>
      </c>
      <c r="H40" s="68" t="s">
        <v>68</v>
      </c>
      <c r="I40" s="58"/>
      <c r="J40" s="59"/>
      <c r="K40" s="41"/>
      <c r="L40" s="69" t="s">
        <v>92</v>
      </c>
      <c r="M40" s="60"/>
      <c r="N40" s="58"/>
      <c r="O40" s="58"/>
      <c r="P40" s="75">
        <v>46100000000</v>
      </c>
      <c r="Q40" s="75">
        <v>5</v>
      </c>
    </row>
    <row r="41" spans="1:17" s="61" customFormat="1" ht="17.399999999999999" customHeight="1" x14ac:dyDescent="0.25">
      <c r="A41" s="73">
        <v>27</v>
      </c>
      <c r="B41" s="64" t="s">
        <v>58</v>
      </c>
      <c r="C41" s="64" t="s">
        <v>144</v>
      </c>
      <c r="D41" s="65" t="s">
        <v>63</v>
      </c>
      <c r="E41" s="69" t="s">
        <v>64</v>
      </c>
      <c r="F41" s="65" t="s">
        <v>65</v>
      </c>
      <c r="G41" s="67">
        <v>9.3060000000000045</v>
      </c>
      <c r="H41" s="68" t="s">
        <v>68</v>
      </c>
      <c r="I41" s="58"/>
      <c r="J41" s="59"/>
      <c r="K41" s="41"/>
      <c r="L41" s="69" t="s">
        <v>93</v>
      </c>
      <c r="M41" s="60"/>
      <c r="N41" s="58"/>
      <c r="O41" s="58"/>
      <c r="P41" s="75">
        <v>46100000000</v>
      </c>
      <c r="Q41" s="75">
        <v>5</v>
      </c>
    </row>
    <row r="42" spans="1:17" s="61" customFormat="1" ht="17.399999999999999" customHeight="1" x14ac:dyDescent="0.25">
      <c r="A42" s="73">
        <v>28</v>
      </c>
      <c r="B42" s="64" t="s">
        <v>58</v>
      </c>
      <c r="C42" s="64" t="s">
        <v>144</v>
      </c>
      <c r="D42" s="65" t="s">
        <v>63</v>
      </c>
      <c r="E42" s="69" t="s">
        <v>64</v>
      </c>
      <c r="F42" s="65" t="s">
        <v>65</v>
      </c>
      <c r="G42" s="67">
        <v>3.4880000000000004</v>
      </c>
      <c r="H42" s="68" t="s">
        <v>68</v>
      </c>
      <c r="I42" s="58"/>
      <c r="J42" s="59"/>
      <c r="K42" s="41"/>
      <c r="L42" s="69" t="s">
        <v>94</v>
      </c>
      <c r="M42" s="60"/>
      <c r="N42" s="58"/>
      <c r="O42" s="58"/>
      <c r="P42" s="75">
        <v>46100000000</v>
      </c>
      <c r="Q42" s="75">
        <v>5</v>
      </c>
    </row>
    <row r="43" spans="1:17" s="61" customFormat="1" ht="17.399999999999999" customHeight="1" x14ac:dyDescent="0.25">
      <c r="A43" s="73">
        <v>29</v>
      </c>
      <c r="B43" s="64" t="s">
        <v>58</v>
      </c>
      <c r="C43" s="64" t="s">
        <v>144</v>
      </c>
      <c r="D43" s="65" t="s">
        <v>63</v>
      </c>
      <c r="E43" s="69" t="s">
        <v>64</v>
      </c>
      <c r="F43" s="65" t="s">
        <v>65</v>
      </c>
      <c r="G43" s="67">
        <v>11.591000000000001</v>
      </c>
      <c r="H43" s="68" t="s">
        <v>68</v>
      </c>
      <c r="I43" s="58"/>
      <c r="J43" s="59"/>
      <c r="K43" s="41"/>
      <c r="L43" s="69" t="s">
        <v>95</v>
      </c>
      <c r="M43" s="60"/>
      <c r="N43" s="58"/>
      <c r="O43" s="58"/>
      <c r="P43" s="75">
        <v>46100000000</v>
      </c>
      <c r="Q43" s="75">
        <v>5</v>
      </c>
    </row>
    <row r="44" spans="1:17" s="61" customFormat="1" ht="17.399999999999999" customHeight="1" x14ac:dyDescent="0.25">
      <c r="A44" s="73">
        <v>30</v>
      </c>
      <c r="B44" s="64" t="s">
        <v>58</v>
      </c>
      <c r="C44" s="64" t="s">
        <v>144</v>
      </c>
      <c r="D44" s="65" t="s">
        <v>63</v>
      </c>
      <c r="E44" s="69" t="s">
        <v>64</v>
      </c>
      <c r="F44" s="65" t="s">
        <v>65</v>
      </c>
      <c r="G44" s="67">
        <v>43</v>
      </c>
      <c r="H44" s="68" t="s">
        <v>68</v>
      </c>
      <c r="I44" s="58"/>
      <c r="J44" s="59"/>
      <c r="K44" s="41"/>
      <c r="L44" s="69" t="s">
        <v>96</v>
      </c>
      <c r="M44" s="60"/>
      <c r="N44" s="58"/>
      <c r="O44" s="58"/>
      <c r="P44" s="75">
        <v>46100000000</v>
      </c>
      <c r="Q44" s="75">
        <v>5</v>
      </c>
    </row>
    <row r="45" spans="1:17" s="61" customFormat="1" ht="17.399999999999999" customHeight="1" x14ac:dyDescent="0.25">
      <c r="A45" s="73">
        <v>31</v>
      </c>
      <c r="B45" s="64" t="s">
        <v>58</v>
      </c>
      <c r="C45" s="64" t="s">
        <v>144</v>
      </c>
      <c r="D45" s="65" t="s">
        <v>63</v>
      </c>
      <c r="E45" s="69" t="s">
        <v>64</v>
      </c>
      <c r="F45" s="65" t="s">
        <v>65</v>
      </c>
      <c r="G45" s="67">
        <v>11.075999999999993</v>
      </c>
      <c r="H45" s="68" t="s">
        <v>68</v>
      </c>
      <c r="I45" s="58"/>
      <c r="J45" s="59"/>
      <c r="K45" s="41"/>
      <c r="L45" s="69" t="s">
        <v>97</v>
      </c>
      <c r="M45" s="60"/>
      <c r="N45" s="58"/>
      <c r="O45" s="58"/>
      <c r="P45" s="75">
        <v>46100000000</v>
      </c>
      <c r="Q45" s="75">
        <v>5</v>
      </c>
    </row>
    <row r="46" spans="1:17" s="61" customFormat="1" ht="17.399999999999999" customHeight="1" x14ac:dyDescent="0.25">
      <c r="A46" s="73">
        <v>32</v>
      </c>
      <c r="B46" s="64" t="s">
        <v>58</v>
      </c>
      <c r="C46" s="64" t="s">
        <v>144</v>
      </c>
      <c r="D46" s="65" t="s">
        <v>63</v>
      </c>
      <c r="E46" s="69" t="s">
        <v>64</v>
      </c>
      <c r="F46" s="65" t="s">
        <v>65</v>
      </c>
      <c r="G46" s="67">
        <v>543.56700000000001</v>
      </c>
      <c r="H46" s="68" t="s">
        <v>68</v>
      </c>
      <c r="I46" s="58"/>
      <c r="J46" s="59"/>
      <c r="K46" s="41"/>
      <c r="L46" s="69" t="s">
        <v>98</v>
      </c>
      <c r="M46" s="60"/>
      <c r="N46" s="58"/>
      <c r="O46" s="58"/>
      <c r="P46" s="75">
        <v>46100000000</v>
      </c>
      <c r="Q46" s="75">
        <v>5</v>
      </c>
    </row>
    <row r="47" spans="1:17" s="61" customFormat="1" ht="17.399999999999999" customHeight="1" x14ac:dyDescent="0.25">
      <c r="A47" s="73">
        <v>33</v>
      </c>
      <c r="B47" s="64" t="s">
        <v>58</v>
      </c>
      <c r="C47" s="64" t="s">
        <v>144</v>
      </c>
      <c r="D47" s="65" t="s">
        <v>63</v>
      </c>
      <c r="E47" s="69" t="s">
        <v>64</v>
      </c>
      <c r="F47" s="65" t="s">
        <v>65</v>
      </c>
      <c r="G47" s="67">
        <v>0.125</v>
      </c>
      <c r="H47" s="68" t="s">
        <v>68</v>
      </c>
      <c r="I47" s="58"/>
      <c r="J47" s="59"/>
      <c r="K47" s="41"/>
      <c r="L47" s="69" t="s">
        <v>99</v>
      </c>
      <c r="M47" s="60"/>
      <c r="N47" s="58"/>
      <c r="O47" s="58"/>
      <c r="P47" s="75">
        <v>46100000000</v>
      </c>
      <c r="Q47" s="75">
        <v>5</v>
      </c>
    </row>
    <row r="48" spans="1:17" s="61" customFormat="1" ht="17.399999999999999" customHeight="1" x14ac:dyDescent="0.25">
      <c r="A48" s="73">
        <v>34</v>
      </c>
      <c r="B48" s="64" t="s">
        <v>58</v>
      </c>
      <c r="C48" s="64" t="s">
        <v>144</v>
      </c>
      <c r="D48" s="65" t="s">
        <v>63</v>
      </c>
      <c r="E48" s="69" t="s">
        <v>64</v>
      </c>
      <c r="F48" s="65" t="s">
        <v>65</v>
      </c>
      <c r="G48" s="67">
        <v>3.9670000000000005</v>
      </c>
      <c r="H48" s="68" t="s">
        <v>68</v>
      </c>
      <c r="I48" s="58"/>
      <c r="J48" s="59"/>
      <c r="K48" s="41"/>
      <c r="L48" s="69" t="s">
        <v>100</v>
      </c>
      <c r="M48" s="60"/>
      <c r="N48" s="58"/>
      <c r="O48" s="58"/>
      <c r="P48" s="75">
        <v>46100000000</v>
      </c>
      <c r="Q48" s="75">
        <v>5</v>
      </c>
    </row>
    <row r="49" spans="1:17" s="61" customFormat="1" ht="17.399999999999999" customHeight="1" x14ac:dyDescent="0.25">
      <c r="A49" s="73">
        <v>35</v>
      </c>
      <c r="B49" s="64" t="s">
        <v>58</v>
      </c>
      <c r="C49" s="64" t="s">
        <v>144</v>
      </c>
      <c r="D49" s="65" t="s">
        <v>63</v>
      </c>
      <c r="E49" s="69" t="s">
        <v>64</v>
      </c>
      <c r="F49" s="65" t="s">
        <v>65</v>
      </c>
      <c r="G49" s="67">
        <v>2.148000000000001</v>
      </c>
      <c r="H49" s="68" t="s">
        <v>68</v>
      </c>
      <c r="I49" s="58"/>
      <c r="J49" s="59"/>
      <c r="K49" s="41"/>
      <c r="L49" s="69" t="s">
        <v>101</v>
      </c>
      <c r="M49" s="60"/>
      <c r="N49" s="58"/>
      <c r="O49" s="58"/>
      <c r="P49" s="75">
        <v>46100000000</v>
      </c>
      <c r="Q49" s="75">
        <v>5</v>
      </c>
    </row>
    <row r="50" spans="1:17" s="61" customFormat="1" ht="17.399999999999999" customHeight="1" x14ac:dyDescent="0.25">
      <c r="A50" s="73">
        <v>36</v>
      </c>
      <c r="B50" s="64" t="s">
        <v>58</v>
      </c>
      <c r="C50" s="64" t="s">
        <v>144</v>
      </c>
      <c r="D50" s="65" t="s">
        <v>63</v>
      </c>
      <c r="E50" s="69" t="s">
        <v>64</v>
      </c>
      <c r="F50" s="65" t="s">
        <v>65</v>
      </c>
      <c r="G50" s="67">
        <v>15.58199999999999</v>
      </c>
      <c r="H50" s="68" t="s">
        <v>68</v>
      </c>
      <c r="I50" s="58"/>
      <c r="J50" s="59"/>
      <c r="K50" s="41"/>
      <c r="L50" s="69" t="s">
        <v>102</v>
      </c>
      <c r="M50" s="60"/>
      <c r="N50" s="58"/>
      <c r="O50" s="58"/>
      <c r="P50" s="75">
        <v>46100000000</v>
      </c>
      <c r="Q50" s="75">
        <v>5</v>
      </c>
    </row>
    <row r="51" spans="1:17" s="61" customFormat="1" ht="17.399999999999999" customHeight="1" x14ac:dyDescent="0.25">
      <c r="A51" s="73">
        <v>37</v>
      </c>
      <c r="B51" s="64" t="s">
        <v>58</v>
      </c>
      <c r="C51" s="64" t="s">
        <v>144</v>
      </c>
      <c r="D51" s="65" t="s">
        <v>63</v>
      </c>
      <c r="E51" s="69" t="s">
        <v>64</v>
      </c>
      <c r="F51" s="65" t="s">
        <v>65</v>
      </c>
      <c r="G51" s="67">
        <v>2.5649999999999986</v>
      </c>
      <c r="H51" s="68" t="s">
        <v>68</v>
      </c>
      <c r="I51" s="58"/>
      <c r="J51" s="59"/>
      <c r="K51" s="41"/>
      <c r="L51" s="69" t="s">
        <v>103</v>
      </c>
      <c r="M51" s="60"/>
      <c r="N51" s="58"/>
      <c r="O51" s="58"/>
      <c r="P51" s="75">
        <v>46100000000</v>
      </c>
      <c r="Q51" s="75">
        <v>5</v>
      </c>
    </row>
    <row r="52" spans="1:17" s="61" customFormat="1" ht="17.399999999999999" customHeight="1" x14ac:dyDescent="0.25">
      <c r="A52" s="73">
        <v>38</v>
      </c>
      <c r="B52" s="64" t="s">
        <v>58</v>
      </c>
      <c r="C52" s="64" t="s">
        <v>144</v>
      </c>
      <c r="D52" s="65" t="s">
        <v>63</v>
      </c>
      <c r="E52" s="69" t="s">
        <v>64</v>
      </c>
      <c r="F52" s="65" t="s">
        <v>65</v>
      </c>
      <c r="G52" s="67">
        <v>1.9E-2</v>
      </c>
      <c r="H52" s="68" t="s">
        <v>68</v>
      </c>
      <c r="I52" s="58"/>
      <c r="J52" s="59"/>
      <c r="K52" s="41"/>
      <c r="L52" s="69" t="s">
        <v>104</v>
      </c>
      <c r="M52" s="60"/>
      <c r="N52" s="58"/>
      <c r="O52" s="58"/>
      <c r="P52" s="75">
        <v>46100000000</v>
      </c>
      <c r="Q52" s="75">
        <v>5</v>
      </c>
    </row>
    <row r="53" spans="1:17" s="61" customFormat="1" ht="17.399999999999999" customHeight="1" x14ac:dyDescent="0.25">
      <c r="A53" s="73">
        <v>39</v>
      </c>
      <c r="B53" s="64" t="s">
        <v>58</v>
      </c>
      <c r="C53" s="64" t="s">
        <v>144</v>
      </c>
      <c r="D53" s="65" t="s">
        <v>63</v>
      </c>
      <c r="E53" s="69" t="s">
        <v>64</v>
      </c>
      <c r="F53" s="65" t="s">
        <v>65</v>
      </c>
      <c r="G53" s="67">
        <v>0.81300000000000017</v>
      </c>
      <c r="H53" s="68" t="s">
        <v>68</v>
      </c>
      <c r="I53" s="58"/>
      <c r="J53" s="59"/>
      <c r="K53" s="41"/>
      <c r="L53" s="69" t="s">
        <v>105</v>
      </c>
      <c r="M53" s="60"/>
      <c r="N53" s="58"/>
      <c r="O53" s="58"/>
      <c r="P53" s="75">
        <v>46100000000</v>
      </c>
      <c r="Q53" s="75">
        <v>5</v>
      </c>
    </row>
    <row r="54" spans="1:17" s="61" customFormat="1" ht="17.399999999999999" customHeight="1" x14ac:dyDescent="0.25">
      <c r="A54" s="73">
        <v>40</v>
      </c>
      <c r="B54" s="64" t="s">
        <v>58</v>
      </c>
      <c r="C54" s="64" t="s">
        <v>144</v>
      </c>
      <c r="D54" s="65" t="s">
        <v>63</v>
      </c>
      <c r="E54" s="69" t="s">
        <v>64</v>
      </c>
      <c r="F54" s="65" t="s">
        <v>65</v>
      </c>
      <c r="G54" s="67">
        <v>0.56200000000000006</v>
      </c>
      <c r="H54" s="68" t="s">
        <v>68</v>
      </c>
      <c r="I54" s="58"/>
      <c r="J54" s="59"/>
      <c r="K54" s="41"/>
      <c r="L54" s="69" t="s">
        <v>106</v>
      </c>
      <c r="M54" s="60"/>
      <c r="N54" s="58"/>
      <c r="O54" s="58"/>
      <c r="P54" s="75">
        <v>46100000000</v>
      </c>
      <c r="Q54" s="75">
        <v>5</v>
      </c>
    </row>
    <row r="55" spans="1:17" s="61" customFormat="1" ht="17.399999999999999" customHeight="1" x14ac:dyDescent="0.25">
      <c r="A55" s="73">
        <v>41</v>
      </c>
      <c r="B55" s="64" t="s">
        <v>58</v>
      </c>
      <c r="C55" s="64" t="s">
        <v>144</v>
      </c>
      <c r="D55" s="65" t="s">
        <v>63</v>
      </c>
      <c r="E55" s="69" t="s">
        <v>64</v>
      </c>
      <c r="F55" s="65" t="s">
        <v>65</v>
      </c>
      <c r="G55" s="67">
        <v>10.894999999999998</v>
      </c>
      <c r="H55" s="68" t="s">
        <v>68</v>
      </c>
      <c r="I55" s="58"/>
      <c r="J55" s="59"/>
      <c r="K55" s="41"/>
      <c r="L55" s="69" t="s">
        <v>107</v>
      </c>
      <c r="M55" s="60"/>
      <c r="N55" s="58"/>
      <c r="O55" s="58"/>
      <c r="P55" s="75">
        <v>46100000000</v>
      </c>
      <c r="Q55" s="75">
        <v>5</v>
      </c>
    </row>
    <row r="56" spans="1:17" s="61" customFormat="1" ht="17.399999999999999" customHeight="1" x14ac:dyDescent="0.25">
      <c r="A56" s="73">
        <v>42</v>
      </c>
      <c r="B56" s="64" t="s">
        <v>58</v>
      </c>
      <c r="C56" s="64" t="s">
        <v>144</v>
      </c>
      <c r="D56" s="65" t="s">
        <v>63</v>
      </c>
      <c r="E56" s="69" t="s">
        <v>64</v>
      </c>
      <c r="F56" s="65" t="s">
        <v>65</v>
      </c>
      <c r="G56" s="67">
        <v>0.15899999999999997</v>
      </c>
      <c r="H56" s="68" t="s">
        <v>68</v>
      </c>
      <c r="I56" s="58"/>
      <c r="J56" s="59"/>
      <c r="K56" s="41"/>
      <c r="L56" s="69" t="s">
        <v>108</v>
      </c>
      <c r="M56" s="60"/>
      <c r="N56" s="58"/>
      <c r="O56" s="58"/>
      <c r="P56" s="75">
        <v>46100000000</v>
      </c>
      <c r="Q56" s="75">
        <v>5</v>
      </c>
    </row>
    <row r="57" spans="1:17" s="61" customFormat="1" ht="17.399999999999999" customHeight="1" x14ac:dyDescent="0.25">
      <c r="A57" s="73">
        <v>43</v>
      </c>
      <c r="B57" s="64" t="s">
        <v>58</v>
      </c>
      <c r="C57" s="64" t="s">
        <v>144</v>
      </c>
      <c r="D57" s="65" t="s">
        <v>63</v>
      </c>
      <c r="E57" s="69" t="s">
        <v>64</v>
      </c>
      <c r="F57" s="65" t="s">
        <v>65</v>
      </c>
      <c r="G57" s="67">
        <v>738.31999999999994</v>
      </c>
      <c r="H57" s="68" t="s">
        <v>68</v>
      </c>
      <c r="I57" s="58"/>
      <c r="J57" s="59"/>
      <c r="K57" s="41"/>
      <c r="L57" s="69" t="s">
        <v>109</v>
      </c>
      <c r="M57" s="60"/>
      <c r="N57" s="58"/>
      <c r="O57" s="58"/>
      <c r="P57" s="75">
        <v>46100000000</v>
      </c>
      <c r="Q57" s="75">
        <v>5</v>
      </c>
    </row>
    <row r="58" spans="1:17" s="61" customFormat="1" ht="17.399999999999999" customHeight="1" x14ac:dyDescent="0.25">
      <c r="A58" s="73">
        <v>44</v>
      </c>
      <c r="B58" s="64" t="s">
        <v>58</v>
      </c>
      <c r="C58" s="64" t="s">
        <v>144</v>
      </c>
      <c r="D58" s="65" t="s">
        <v>63</v>
      </c>
      <c r="E58" s="69" t="s">
        <v>64</v>
      </c>
      <c r="F58" s="65" t="s">
        <v>65</v>
      </c>
      <c r="G58" s="67">
        <v>1.0229999999999999</v>
      </c>
      <c r="H58" s="68" t="s">
        <v>68</v>
      </c>
      <c r="I58" s="58"/>
      <c r="J58" s="59"/>
      <c r="K58" s="41"/>
      <c r="L58" s="69" t="s">
        <v>110</v>
      </c>
      <c r="M58" s="60"/>
      <c r="N58" s="58"/>
      <c r="O58" s="58"/>
      <c r="P58" s="75">
        <v>46100000000</v>
      </c>
      <c r="Q58" s="75">
        <v>5</v>
      </c>
    </row>
    <row r="59" spans="1:17" s="61" customFormat="1" ht="17.399999999999999" customHeight="1" x14ac:dyDescent="0.25">
      <c r="A59" s="73">
        <v>45</v>
      </c>
      <c r="B59" s="64" t="s">
        <v>58</v>
      </c>
      <c r="C59" s="64" t="s">
        <v>144</v>
      </c>
      <c r="D59" s="65" t="s">
        <v>63</v>
      </c>
      <c r="E59" s="69" t="s">
        <v>64</v>
      </c>
      <c r="F59" s="65" t="s">
        <v>65</v>
      </c>
      <c r="G59" s="67">
        <v>4.1800000000000006</v>
      </c>
      <c r="H59" s="68" t="s">
        <v>68</v>
      </c>
      <c r="I59" s="58"/>
      <c r="J59" s="59"/>
      <c r="K59" s="41"/>
      <c r="L59" s="69" t="s">
        <v>111</v>
      </c>
      <c r="M59" s="60"/>
      <c r="N59" s="58"/>
      <c r="O59" s="58"/>
      <c r="P59" s="75">
        <v>46100000000</v>
      </c>
      <c r="Q59" s="75">
        <v>5</v>
      </c>
    </row>
    <row r="60" spans="1:17" s="61" customFormat="1" ht="17.399999999999999" customHeight="1" x14ac:dyDescent="0.25">
      <c r="A60" s="73">
        <v>46</v>
      </c>
      <c r="B60" s="64" t="s">
        <v>58</v>
      </c>
      <c r="C60" s="64" t="s">
        <v>144</v>
      </c>
      <c r="D60" s="65" t="s">
        <v>63</v>
      </c>
      <c r="E60" s="69" t="s">
        <v>64</v>
      </c>
      <c r="F60" s="65" t="s">
        <v>65</v>
      </c>
      <c r="G60" s="67">
        <v>1.4799999999999998</v>
      </c>
      <c r="H60" s="68" t="s">
        <v>68</v>
      </c>
      <c r="I60" s="58"/>
      <c r="J60" s="59"/>
      <c r="K60" s="41"/>
      <c r="L60" s="69" t="s">
        <v>112</v>
      </c>
      <c r="M60" s="60"/>
      <c r="N60" s="58"/>
      <c r="O60" s="58"/>
      <c r="P60" s="75">
        <v>46100000000</v>
      </c>
      <c r="Q60" s="75">
        <v>5</v>
      </c>
    </row>
    <row r="61" spans="1:17" s="61" customFormat="1" ht="17.399999999999999" customHeight="1" x14ac:dyDescent="0.25">
      <c r="A61" s="73">
        <v>47</v>
      </c>
      <c r="B61" s="64" t="s">
        <v>58</v>
      </c>
      <c r="C61" s="64" t="s">
        <v>144</v>
      </c>
      <c r="D61" s="65" t="s">
        <v>63</v>
      </c>
      <c r="E61" s="69" t="s">
        <v>64</v>
      </c>
      <c r="F61" s="65" t="s">
        <v>65</v>
      </c>
      <c r="G61" s="67">
        <v>13.612999999999998</v>
      </c>
      <c r="H61" s="68" t="s">
        <v>68</v>
      </c>
      <c r="I61" s="58"/>
      <c r="J61" s="59"/>
      <c r="K61" s="41"/>
      <c r="L61" s="69" t="s">
        <v>113</v>
      </c>
      <c r="M61" s="60"/>
      <c r="N61" s="58"/>
      <c r="O61" s="58"/>
      <c r="P61" s="75">
        <v>46100000000</v>
      </c>
      <c r="Q61" s="75">
        <v>5</v>
      </c>
    </row>
    <row r="62" spans="1:17" s="61" customFormat="1" ht="17.399999999999999" customHeight="1" x14ac:dyDescent="0.25">
      <c r="A62" s="73">
        <v>48</v>
      </c>
      <c r="B62" s="64" t="s">
        <v>58</v>
      </c>
      <c r="C62" s="64" t="s">
        <v>144</v>
      </c>
      <c r="D62" s="65" t="s">
        <v>63</v>
      </c>
      <c r="E62" s="69" t="s">
        <v>64</v>
      </c>
      <c r="F62" s="65" t="s">
        <v>65</v>
      </c>
      <c r="G62" s="67">
        <v>2.4749999999999996</v>
      </c>
      <c r="H62" s="68" t="s">
        <v>68</v>
      </c>
      <c r="I62" s="58"/>
      <c r="J62" s="59"/>
      <c r="K62" s="41"/>
      <c r="L62" s="69" t="s">
        <v>114</v>
      </c>
      <c r="M62" s="60"/>
      <c r="N62" s="58"/>
      <c r="O62" s="58"/>
      <c r="P62" s="75">
        <v>46100000000</v>
      </c>
      <c r="Q62" s="75">
        <v>5</v>
      </c>
    </row>
    <row r="63" spans="1:17" s="61" customFormat="1" ht="17.399999999999999" customHeight="1" x14ac:dyDescent="0.25">
      <c r="A63" s="73">
        <v>49</v>
      </c>
      <c r="B63" s="64" t="s">
        <v>58</v>
      </c>
      <c r="C63" s="64" t="s">
        <v>144</v>
      </c>
      <c r="D63" s="65" t="s">
        <v>63</v>
      </c>
      <c r="E63" s="69" t="s">
        <v>64</v>
      </c>
      <c r="F63" s="65" t="s">
        <v>65</v>
      </c>
      <c r="G63" s="67">
        <v>2.2990000000000004</v>
      </c>
      <c r="H63" s="68" t="s">
        <v>68</v>
      </c>
      <c r="I63" s="58"/>
      <c r="J63" s="59"/>
      <c r="K63" s="41"/>
      <c r="L63" s="69" t="s">
        <v>115</v>
      </c>
      <c r="M63" s="60"/>
      <c r="N63" s="58"/>
      <c r="O63" s="58"/>
      <c r="P63" s="75">
        <v>46100000000</v>
      </c>
      <c r="Q63" s="75">
        <v>5</v>
      </c>
    </row>
    <row r="64" spans="1:17" s="61" customFormat="1" ht="17.399999999999999" customHeight="1" x14ac:dyDescent="0.25">
      <c r="A64" s="73">
        <v>50</v>
      </c>
      <c r="B64" s="64" t="s">
        <v>58</v>
      </c>
      <c r="C64" s="64" t="s">
        <v>144</v>
      </c>
      <c r="D64" s="65" t="s">
        <v>63</v>
      </c>
      <c r="E64" s="69" t="s">
        <v>64</v>
      </c>
      <c r="F64" s="65" t="s">
        <v>65</v>
      </c>
      <c r="G64" s="67">
        <v>1.2809999999999995</v>
      </c>
      <c r="H64" s="68" t="s">
        <v>68</v>
      </c>
      <c r="I64" s="58"/>
      <c r="J64" s="59"/>
      <c r="K64" s="41"/>
      <c r="L64" s="69" t="s">
        <v>116</v>
      </c>
      <c r="M64" s="60"/>
      <c r="N64" s="58"/>
      <c r="O64" s="58"/>
      <c r="P64" s="75">
        <v>46100000000</v>
      </c>
      <c r="Q64" s="75">
        <v>5</v>
      </c>
    </row>
    <row r="65" spans="1:17" s="61" customFormat="1" ht="17.399999999999999" customHeight="1" x14ac:dyDescent="0.25">
      <c r="A65" s="73">
        <v>51</v>
      </c>
      <c r="B65" s="64" t="s">
        <v>58</v>
      </c>
      <c r="C65" s="64" t="s">
        <v>144</v>
      </c>
      <c r="D65" s="65" t="s">
        <v>63</v>
      </c>
      <c r="E65" s="69" t="s">
        <v>64</v>
      </c>
      <c r="F65" s="65" t="s">
        <v>65</v>
      </c>
      <c r="G65" s="67">
        <v>60.434999999999981</v>
      </c>
      <c r="H65" s="68" t="s">
        <v>68</v>
      </c>
      <c r="I65" s="58"/>
      <c r="J65" s="59"/>
      <c r="K65" s="41"/>
      <c r="L65" s="69" t="s">
        <v>117</v>
      </c>
      <c r="M65" s="60"/>
      <c r="N65" s="58"/>
      <c r="O65" s="58"/>
      <c r="P65" s="75">
        <v>46100000000</v>
      </c>
      <c r="Q65" s="75">
        <v>5</v>
      </c>
    </row>
    <row r="66" spans="1:17" s="61" customFormat="1" ht="17.399999999999999" customHeight="1" x14ac:dyDescent="0.25">
      <c r="A66" s="73">
        <v>52</v>
      </c>
      <c r="B66" s="64" t="s">
        <v>58</v>
      </c>
      <c r="C66" s="64" t="s">
        <v>144</v>
      </c>
      <c r="D66" s="65" t="s">
        <v>63</v>
      </c>
      <c r="E66" s="69" t="s">
        <v>64</v>
      </c>
      <c r="F66" s="65" t="s">
        <v>65</v>
      </c>
      <c r="G66" s="67">
        <v>65.733000000000061</v>
      </c>
      <c r="H66" s="68" t="s">
        <v>68</v>
      </c>
      <c r="I66" s="58"/>
      <c r="J66" s="59"/>
      <c r="K66" s="41"/>
      <c r="L66" s="69" t="s">
        <v>118</v>
      </c>
      <c r="M66" s="60"/>
      <c r="N66" s="58"/>
      <c r="O66" s="58"/>
      <c r="P66" s="75">
        <v>46100000000</v>
      </c>
      <c r="Q66" s="75">
        <v>5</v>
      </c>
    </row>
    <row r="67" spans="1:17" s="61" customFormat="1" ht="17.399999999999999" customHeight="1" x14ac:dyDescent="0.25">
      <c r="A67" s="73">
        <v>53</v>
      </c>
      <c r="B67" s="64" t="s">
        <v>58</v>
      </c>
      <c r="C67" s="64" t="s">
        <v>144</v>
      </c>
      <c r="D67" s="65" t="s">
        <v>63</v>
      </c>
      <c r="E67" s="69" t="s">
        <v>64</v>
      </c>
      <c r="F67" s="65" t="s">
        <v>65</v>
      </c>
      <c r="G67" s="67">
        <v>1.3050000000000002</v>
      </c>
      <c r="H67" s="68" t="s">
        <v>68</v>
      </c>
      <c r="I67" s="58"/>
      <c r="J67" s="59"/>
      <c r="K67" s="41"/>
      <c r="L67" s="69" t="s">
        <v>119</v>
      </c>
      <c r="M67" s="60"/>
      <c r="N67" s="58"/>
      <c r="O67" s="58"/>
      <c r="P67" s="75">
        <v>46100000000</v>
      </c>
      <c r="Q67" s="75">
        <v>5</v>
      </c>
    </row>
    <row r="68" spans="1:17" s="61" customFormat="1" ht="17.399999999999999" customHeight="1" x14ac:dyDescent="0.25">
      <c r="A68" s="73">
        <v>54</v>
      </c>
      <c r="B68" s="64" t="s">
        <v>58</v>
      </c>
      <c r="C68" s="64" t="s">
        <v>144</v>
      </c>
      <c r="D68" s="65" t="s">
        <v>63</v>
      </c>
      <c r="E68" s="69" t="s">
        <v>64</v>
      </c>
      <c r="F68" s="65" t="s">
        <v>65</v>
      </c>
      <c r="G68" s="67">
        <v>2.5919999999999987</v>
      </c>
      <c r="H68" s="68" t="s">
        <v>68</v>
      </c>
      <c r="I68" s="58"/>
      <c r="J68" s="59"/>
      <c r="K68" s="41"/>
      <c r="L68" s="69" t="s">
        <v>120</v>
      </c>
      <c r="M68" s="60"/>
      <c r="N68" s="58"/>
      <c r="O68" s="58"/>
      <c r="P68" s="75">
        <v>46100000000</v>
      </c>
      <c r="Q68" s="75">
        <v>5</v>
      </c>
    </row>
    <row r="69" spans="1:17" s="61" customFormat="1" ht="17.399999999999999" customHeight="1" x14ac:dyDescent="0.25">
      <c r="A69" s="73">
        <v>55</v>
      </c>
      <c r="B69" s="64" t="s">
        <v>58</v>
      </c>
      <c r="C69" s="64" t="s">
        <v>144</v>
      </c>
      <c r="D69" s="65" t="s">
        <v>63</v>
      </c>
      <c r="E69" s="69" t="s">
        <v>64</v>
      </c>
      <c r="F69" s="65" t="s">
        <v>65</v>
      </c>
      <c r="G69" s="67">
        <v>0.18</v>
      </c>
      <c r="H69" s="68" t="s">
        <v>68</v>
      </c>
      <c r="I69" s="58"/>
      <c r="J69" s="59"/>
      <c r="K69" s="41"/>
      <c r="L69" s="71" t="s">
        <v>121</v>
      </c>
      <c r="M69" s="60"/>
      <c r="N69" s="58"/>
      <c r="O69" s="58"/>
      <c r="P69" s="75">
        <v>46100000000</v>
      </c>
      <c r="Q69" s="75">
        <v>5</v>
      </c>
    </row>
    <row r="70" spans="1:17" s="61" customFormat="1" ht="17.399999999999999" customHeight="1" x14ac:dyDescent="0.25">
      <c r="A70" s="73">
        <v>56</v>
      </c>
      <c r="B70" s="64" t="s">
        <v>58</v>
      </c>
      <c r="C70" s="64" t="s">
        <v>144</v>
      </c>
      <c r="D70" s="65" t="s">
        <v>63</v>
      </c>
      <c r="E70" s="69" t="s">
        <v>64</v>
      </c>
      <c r="F70" s="65" t="s">
        <v>65</v>
      </c>
      <c r="G70" s="67">
        <v>5.1580000000000004</v>
      </c>
      <c r="H70" s="68" t="s">
        <v>68</v>
      </c>
      <c r="I70" s="58"/>
      <c r="J70" s="59"/>
      <c r="K70" s="41"/>
      <c r="L70" s="69" t="s">
        <v>122</v>
      </c>
      <c r="M70" s="60"/>
      <c r="N70" s="58"/>
      <c r="O70" s="58"/>
      <c r="P70" s="75">
        <v>46100000000</v>
      </c>
      <c r="Q70" s="75">
        <v>5</v>
      </c>
    </row>
    <row r="71" spans="1:17" s="61" customFormat="1" ht="17.399999999999999" customHeight="1" x14ac:dyDescent="0.25">
      <c r="A71" s="73">
        <v>57</v>
      </c>
      <c r="B71" s="64" t="s">
        <v>58</v>
      </c>
      <c r="C71" s="64" t="s">
        <v>144</v>
      </c>
      <c r="D71" s="65" t="s">
        <v>63</v>
      </c>
      <c r="E71" s="69" t="s">
        <v>64</v>
      </c>
      <c r="F71" s="65" t="s">
        <v>65</v>
      </c>
      <c r="G71" s="67">
        <v>0.25</v>
      </c>
      <c r="H71" s="68" t="s">
        <v>68</v>
      </c>
      <c r="I71" s="58"/>
      <c r="J71" s="59"/>
      <c r="K71" s="41"/>
      <c r="L71" s="69" t="s">
        <v>123</v>
      </c>
      <c r="M71" s="60"/>
      <c r="N71" s="58"/>
      <c r="O71" s="58"/>
      <c r="P71" s="75">
        <v>46100000000</v>
      </c>
      <c r="Q71" s="75">
        <v>5</v>
      </c>
    </row>
    <row r="72" spans="1:17" s="61" customFormat="1" ht="17.399999999999999" customHeight="1" x14ac:dyDescent="0.25">
      <c r="A72" s="73">
        <v>58</v>
      </c>
      <c r="B72" s="64" t="s">
        <v>58</v>
      </c>
      <c r="C72" s="64" t="s">
        <v>144</v>
      </c>
      <c r="D72" s="65" t="s">
        <v>63</v>
      </c>
      <c r="E72" s="69" t="s">
        <v>64</v>
      </c>
      <c r="F72" s="65" t="s">
        <v>65</v>
      </c>
      <c r="G72" s="67">
        <v>2.907</v>
      </c>
      <c r="H72" s="68" t="s">
        <v>68</v>
      </c>
      <c r="I72" s="58"/>
      <c r="J72" s="59"/>
      <c r="K72" s="41"/>
      <c r="L72" s="69" t="s">
        <v>124</v>
      </c>
      <c r="M72" s="60"/>
      <c r="N72" s="58"/>
      <c r="O72" s="58"/>
      <c r="P72" s="75">
        <v>46100000000</v>
      </c>
      <c r="Q72" s="75">
        <v>5</v>
      </c>
    </row>
    <row r="73" spans="1:17" s="61" customFormat="1" ht="17.399999999999999" customHeight="1" x14ac:dyDescent="0.25">
      <c r="A73" s="73">
        <v>59</v>
      </c>
      <c r="B73" s="64" t="s">
        <v>58</v>
      </c>
      <c r="C73" s="64" t="s">
        <v>144</v>
      </c>
      <c r="D73" s="65" t="s">
        <v>63</v>
      </c>
      <c r="E73" s="69" t="s">
        <v>64</v>
      </c>
      <c r="F73" s="65" t="s">
        <v>65</v>
      </c>
      <c r="G73" s="67">
        <v>137.36000000000001</v>
      </c>
      <c r="H73" s="68" t="s">
        <v>68</v>
      </c>
      <c r="I73" s="58"/>
      <c r="J73" s="59"/>
      <c r="K73" s="41"/>
      <c r="L73" s="69" t="s">
        <v>125</v>
      </c>
      <c r="M73" s="60"/>
      <c r="N73" s="58"/>
      <c r="O73" s="58"/>
      <c r="P73" s="75">
        <v>46100000000</v>
      </c>
      <c r="Q73" s="75">
        <v>5</v>
      </c>
    </row>
    <row r="74" spans="1:17" s="61" customFormat="1" ht="17.399999999999999" customHeight="1" x14ac:dyDescent="0.25">
      <c r="A74" s="73">
        <v>60</v>
      </c>
      <c r="B74" s="64" t="s">
        <v>58</v>
      </c>
      <c r="C74" s="64" t="s">
        <v>144</v>
      </c>
      <c r="D74" s="65" t="s">
        <v>63</v>
      </c>
      <c r="E74" s="69" t="s">
        <v>64</v>
      </c>
      <c r="F74" s="65" t="s">
        <v>65</v>
      </c>
      <c r="G74" s="67">
        <v>33.455999999999989</v>
      </c>
      <c r="H74" s="68" t="s">
        <v>68</v>
      </c>
      <c r="I74" s="58"/>
      <c r="J74" s="59"/>
      <c r="K74" s="41"/>
      <c r="L74" s="69" t="s">
        <v>126</v>
      </c>
      <c r="M74" s="60"/>
      <c r="N74" s="58"/>
      <c r="O74" s="58"/>
      <c r="P74" s="75">
        <v>46100000000</v>
      </c>
      <c r="Q74" s="75">
        <v>5</v>
      </c>
    </row>
    <row r="75" spans="1:17" s="61" customFormat="1" ht="17.399999999999999" customHeight="1" x14ac:dyDescent="0.25">
      <c r="A75" s="73">
        <v>61</v>
      </c>
      <c r="B75" s="64" t="s">
        <v>58</v>
      </c>
      <c r="C75" s="64" t="s">
        <v>144</v>
      </c>
      <c r="D75" s="65" t="s">
        <v>63</v>
      </c>
      <c r="E75" s="69" t="s">
        <v>64</v>
      </c>
      <c r="F75" s="65" t="s">
        <v>65</v>
      </c>
      <c r="G75" s="67">
        <v>1.2699999999999998</v>
      </c>
      <c r="H75" s="68" t="s">
        <v>68</v>
      </c>
      <c r="I75" s="58"/>
      <c r="J75" s="59"/>
      <c r="K75" s="41"/>
      <c r="L75" s="69" t="s">
        <v>127</v>
      </c>
      <c r="M75" s="60"/>
      <c r="N75" s="58"/>
      <c r="O75" s="58"/>
      <c r="P75" s="75">
        <v>46100000000</v>
      </c>
      <c r="Q75" s="75">
        <v>5</v>
      </c>
    </row>
    <row r="76" spans="1:17" s="61" customFormat="1" ht="17.399999999999999" customHeight="1" x14ac:dyDescent="0.25">
      <c r="A76" s="73">
        <v>62</v>
      </c>
      <c r="B76" s="64" t="s">
        <v>58</v>
      </c>
      <c r="C76" s="64" t="s">
        <v>144</v>
      </c>
      <c r="D76" s="65" t="s">
        <v>63</v>
      </c>
      <c r="E76" s="69" t="s">
        <v>64</v>
      </c>
      <c r="F76" s="65" t="s">
        <v>65</v>
      </c>
      <c r="G76" s="67">
        <v>6.4860000000000033</v>
      </c>
      <c r="H76" s="68" t="s">
        <v>68</v>
      </c>
      <c r="I76" s="58"/>
      <c r="J76" s="59"/>
      <c r="K76" s="41"/>
      <c r="L76" s="69" t="s">
        <v>128</v>
      </c>
      <c r="M76" s="60"/>
      <c r="N76" s="58"/>
      <c r="O76" s="58"/>
      <c r="P76" s="75">
        <v>46100000000</v>
      </c>
      <c r="Q76" s="75">
        <v>5</v>
      </c>
    </row>
    <row r="77" spans="1:17" s="61" customFormat="1" ht="17.399999999999999" customHeight="1" x14ac:dyDescent="0.25">
      <c r="A77" s="73">
        <v>63</v>
      </c>
      <c r="B77" s="64" t="s">
        <v>58</v>
      </c>
      <c r="C77" s="64" t="s">
        <v>144</v>
      </c>
      <c r="D77" s="65" t="s">
        <v>63</v>
      </c>
      <c r="E77" s="69" t="s">
        <v>64</v>
      </c>
      <c r="F77" s="65" t="s">
        <v>65</v>
      </c>
      <c r="G77" s="67">
        <v>4.2490000000000023</v>
      </c>
      <c r="H77" s="68" t="s">
        <v>68</v>
      </c>
      <c r="I77" s="58"/>
      <c r="J77" s="59"/>
      <c r="K77" s="41"/>
      <c r="L77" s="69" t="s">
        <v>129</v>
      </c>
      <c r="M77" s="60"/>
      <c r="N77" s="58"/>
      <c r="O77" s="58"/>
      <c r="P77" s="75">
        <v>46100000000</v>
      </c>
      <c r="Q77" s="75">
        <v>5</v>
      </c>
    </row>
    <row r="78" spans="1:17" s="61" customFormat="1" ht="17.399999999999999" customHeight="1" x14ac:dyDescent="0.25">
      <c r="A78" s="73">
        <v>64</v>
      </c>
      <c r="B78" s="64" t="s">
        <v>58</v>
      </c>
      <c r="C78" s="64" t="s">
        <v>144</v>
      </c>
      <c r="D78" s="65" t="s">
        <v>63</v>
      </c>
      <c r="E78" s="69" t="s">
        <v>64</v>
      </c>
      <c r="F78" s="65" t="s">
        <v>65</v>
      </c>
      <c r="G78" s="67">
        <v>0.69499999999999995</v>
      </c>
      <c r="H78" s="68" t="s">
        <v>68</v>
      </c>
      <c r="I78" s="58"/>
      <c r="J78" s="59"/>
      <c r="K78" s="41"/>
      <c r="L78" s="69" t="s">
        <v>130</v>
      </c>
      <c r="M78" s="60"/>
      <c r="N78" s="58"/>
      <c r="O78" s="58"/>
      <c r="P78" s="75">
        <v>46100000000</v>
      </c>
      <c r="Q78" s="75">
        <v>5</v>
      </c>
    </row>
    <row r="79" spans="1:17" s="61" customFormat="1" ht="17.399999999999999" customHeight="1" x14ac:dyDescent="0.25">
      <c r="A79" s="73">
        <v>65</v>
      </c>
      <c r="B79" s="64" t="s">
        <v>58</v>
      </c>
      <c r="C79" s="64" t="s">
        <v>144</v>
      </c>
      <c r="D79" s="65" t="s">
        <v>63</v>
      </c>
      <c r="E79" s="69" t="s">
        <v>64</v>
      </c>
      <c r="F79" s="65" t="s">
        <v>65</v>
      </c>
      <c r="G79" s="67">
        <v>1.3390000000000004</v>
      </c>
      <c r="H79" s="68" t="s">
        <v>68</v>
      </c>
      <c r="I79" s="58"/>
      <c r="J79" s="59"/>
      <c r="K79" s="41"/>
      <c r="L79" s="69" t="s">
        <v>131</v>
      </c>
      <c r="M79" s="60"/>
      <c r="N79" s="58"/>
      <c r="O79" s="58"/>
      <c r="P79" s="75">
        <v>46100000000</v>
      </c>
      <c r="Q79" s="75">
        <v>5</v>
      </c>
    </row>
    <row r="80" spans="1:17" s="61" customFormat="1" ht="17.399999999999999" customHeight="1" x14ac:dyDescent="0.25">
      <c r="A80" s="73">
        <v>66</v>
      </c>
      <c r="B80" s="64" t="s">
        <v>58</v>
      </c>
      <c r="C80" s="64" t="s">
        <v>144</v>
      </c>
      <c r="D80" s="65" t="s">
        <v>63</v>
      </c>
      <c r="E80" s="69" t="s">
        <v>64</v>
      </c>
      <c r="F80" s="65" t="s">
        <v>65</v>
      </c>
      <c r="G80" s="67">
        <v>11.169000000000004</v>
      </c>
      <c r="H80" s="68" t="s">
        <v>68</v>
      </c>
      <c r="I80" s="58"/>
      <c r="J80" s="59"/>
      <c r="K80" s="41"/>
      <c r="L80" s="69" t="s">
        <v>132</v>
      </c>
      <c r="M80" s="60"/>
      <c r="N80" s="58"/>
      <c r="O80" s="58"/>
      <c r="P80" s="75">
        <v>46100000000</v>
      </c>
      <c r="Q80" s="75">
        <v>5</v>
      </c>
    </row>
    <row r="81" spans="1:17" s="61" customFormat="1" ht="17.399999999999999" customHeight="1" x14ac:dyDescent="0.25">
      <c r="A81" s="73">
        <v>67</v>
      </c>
      <c r="B81" s="64" t="s">
        <v>58</v>
      </c>
      <c r="C81" s="64" t="s">
        <v>144</v>
      </c>
      <c r="D81" s="65" t="s">
        <v>63</v>
      </c>
      <c r="E81" s="69" t="s">
        <v>64</v>
      </c>
      <c r="F81" s="65" t="s">
        <v>65</v>
      </c>
      <c r="G81" s="67">
        <v>2.5910000000000015</v>
      </c>
      <c r="H81" s="68" t="s">
        <v>68</v>
      </c>
      <c r="I81" s="58"/>
      <c r="J81" s="59"/>
      <c r="K81" s="41"/>
      <c r="L81" s="69" t="s">
        <v>133</v>
      </c>
      <c r="M81" s="60"/>
      <c r="N81" s="58"/>
      <c r="O81" s="58"/>
      <c r="P81" s="75">
        <v>46100000000</v>
      </c>
      <c r="Q81" s="75">
        <v>5</v>
      </c>
    </row>
    <row r="82" spans="1:17" s="61" customFormat="1" ht="17.399999999999999" customHeight="1" x14ac:dyDescent="0.25">
      <c r="A82" s="73">
        <v>68</v>
      </c>
      <c r="B82" s="64" t="s">
        <v>58</v>
      </c>
      <c r="C82" s="64" t="s">
        <v>144</v>
      </c>
      <c r="D82" s="65" t="s">
        <v>63</v>
      </c>
      <c r="E82" s="69" t="s">
        <v>64</v>
      </c>
      <c r="F82" s="65" t="s">
        <v>65</v>
      </c>
      <c r="G82" s="67">
        <v>0.49999999999999994</v>
      </c>
      <c r="H82" s="68" t="s">
        <v>68</v>
      </c>
      <c r="I82" s="58"/>
      <c r="J82" s="59"/>
      <c r="K82" s="41"/>
      <c r="L82" s="69" t="s">
        <v>134</v>
      </c>
      <c r="M82" s="60"/>
      <c r="N82" s="58"/>
      <c r="O82" s="58"/>
      <c r="P82" s="75">
        <v>46100000000</v>
      </c>
      <c r="Q82" s="75">
        <v>5</v>
      </c>
    </row>
    <row r="83" spans="1:17" s="34" customFormat="1" ht="13.8" x14ac:dyDescent="0.25">
      <c r="A83" s="28"/>
      <c r="B83" s="28"/>
      <c r="C83" s="42"/>
      <c r="D83" s="30"/>
      <c r="E83" s="30"/>
      <c r="F83" s="30"/>
      <c r="G83" s="62">
        <f>SUM(G15:G82)</f>
        <v>2524.447999999999</v>
      </c>
      <c r="H83" s="31"/>
      <c r="I83" s="32"/>
      <c r="J83" s="33">
        <v>0</v>
      </c>
      <c r="K83" s="28"/>
      <c r="L83" s="29"/>
      <c r="M83" s="29"/>
      <c r="N83" s="29"/>
      <c r="O83" s="29"/>
      <c r="P83" s="29"/>
      <c r="Q83" s="29"/>
    </row>
    <row r="84" spans="1:17" s="4" customFormat="1" x14ac:dyDescent="0.25">
      <c r="A84" s="1"/>
      <c r="B84" s="1"/>
      <c r="C84" s="1"/>
      <c r="D84" s="1"/>
      <c r="E84" s="1"/>
      <c r="F84" s="1"/>
      <c r="H84" s="3"/>
      <c r="I84" s="7"/>
      <c r="J84" s="1"/>
      <c r="K84" s="9"/>
      <c r="L84" s="10"/>
      <c r="M84" s="10"/>
      <c r="N84" s="10"/>
      <c r="O84" s="10"/>
      <c r="P84" s="10"/>
      <c r="Q84" s="10"/>
    </row>
    <row r="85" spans="1:17" s="4" customFormat="1" x14ac:dyDescent="0.25">
      <c r="A85" s="12" t="s">
        <v>19</v>
      </c>
      <c r="B85" s="12"/>
      <c r="C85" s="2"/>
      <c r="D85" s="2"/>
      <c r="E85" s="2"/>
      <c r="F85" s="2"/>
      <c r="G85" s="2"/>
      <c r="H85" s="35"/>
      <c r="I85" s="35"/>
      <c r="K85" s="9"/>
      <c r="L85" s="10"/>
      <c r="M85" s="10"/>
      <c r="N85" s="10"/>
      <c r="O85" s="10"/>
      <c r="P85" s="10"/>
      <c r="Q85" s="10"/>
    </row>
    <row r="86" spans="1:17" s="4" customFormat="1" x14ac:dyDescent="0.25">
      <c r="A86" s="36" t="s">
        <v>20</v>
      </c>
      <c r="B86" s="36"/>
      <c r="C86" s="37"/>
      <c r="D86" s="37"/>
      <c r="E86" s="37"/>
      <c r="F86" s="37"/>
      <c r="G86" s="2"/>
      <c r="H86" s="3"/>
      <c r="I86" s="2"/>
      <c r="K86" s="9"/>
      <c r="L86" s="10"/>
      <c r="M86" s="10"/>
      <c r="N86" s="10"/>
      <c r="O86" s="10"/>
      <c r="P86" s="10"/>
      <c r="Q86" s="10"/>
    </row>
    <row r="87" spans="1:17" s="4" customFormat="1" x14ac:dyDescent="0.25">
      <c r="A87" s="36" t="s">
        <v>21</v>
      </c>
      <c r="B87" s="36"/>
      <c r="C87" s="37"/>
      <c r="D87" s="37"/>
      <c r="E87" s="37"/>
      <c r="F87" s="37"/>
      <c r="G87" s="2"/>
      <c r="H87" s="3"/>
      <c r="I87" s="2"/>
      <c r="K87" s="9"/>
      <c r="L87" s="10"/>
      <c r="M87" s="10"/>
      <c r="N87" s="10"/>
      <c r="O87" s="10"/>
      <c r="P87" s="10"/>
      <c r="Q87" s="10"/>
    </row>
    <row r="88" spans="1:17" s="4" customFormat="1" x14ac:dyDescent="0.25">
      <c r="A88" s="36" t="s">
        <v>22</v>
      </c>
      <c r="B88" s="36"/>
      <c r="C88" s="37"/>
      <c r="D88" s="37"/>
      <c r="E88" s="37"/>
      <c r="F88" s="37"/>
      <c r="G88" s="2"/>
      <c r="H88" s="3"/>
      <c r="I88" s="2"/>
      <c r="K88" s="9"/>
      <c r="L88" s="10"/>
      <c r="M88" s="10"/>
      <c r="N88" s="10"/>
      <c r="O88" s="10"/>
      <c r="P88" s="10"/>
      <c r="Q88" s="10"/>
    </row>
    <row r="89" spans="1:17" s="49" customFormat="1" ht="47.4" customHeight="1" x14ac:dyDescent="0.25">
      <c r="A89" s="83" t="s">
        <v>57</v>
      </c>
      <c r="B89" s="83"/>
      <c r="C89" s="83"/>
      <c r="D89" s="83"/>
      <c r="E89" s="83"/>
      <c r="F89" s="83"/>
      <c r="G89" s="83"/>
      <c r="H89" s="83"/>
      <c r="I89" s="83"/>
      <c r="J89" s="83"/>
      <c r="K89" s="83"/>
      <c r="L89" s="83"/>
      <c r="M89" s="83"/>
      <c r="N89" s="83"/>
      <c r="O89" s="83"/>
      <c r="P89" s="83"/>
      <c r="Q89" s="83"/>
    </row>
    <row r="90" spans="1:17" s="49" customFormat="1" x14ac:dyDescent="0.25">
      <c r="A90" s="36" t="s">
        <v>50</v>
      </c>
      <c r="B90" s="36"/>
      <c r="C90" s="36"/>
      <c r="D90" s="36"/>
      <c r="E90" s="36"/>
      <c r="F90" s="36"/>
      <c r="G90" s="36"/>
      <c r="H90" s="36"/>
      <c r="I90" s="36"/>
      <c r="J90" s="36"/>
      <c r="K90" s="36"/>
      <c r="L90" s="36"/>
      <c r="M90" s="36"/>
      <c r="N90" s="36"/>
      <c r="O90" s="36"/>
      <c r="P90" s="36"/>
      <c r="Q90" s="36"/>
    </row>
    <row r="91" spans="1:17" s="4" customFormat="1" x14ac:dyDescent="0.25">
      <c r="A91" s="36" t="s">
        <v>53</v>
      </c>
      <c r="B91" s="7"/>
      <c r="C91" s="7"/>
      <c r="D91" s="7"/>
      <c r="E91" s="7"/>
      <c r="F91" s="7"/>
      <c r="G91" s="7"/>
      <c r="K91" s="8" t="s">
        <v>24</v>
      </c>
      <c r="L91" s="7"/>
      <c r="M91" s="7"/>
      <c r="N91" s="1"/>
      <c r="O91" s="9"/>
      <c r="P91" s="9"/>
      <c r="Q91" s="9"/>
    </row>
    <row r="92" spans="1:17" s="4" customFormat="1" x14ac:dyDescent="0.25">
      <c r="A92" s="36"/>
      <c r="B92" s="7"/>
      <c r="C92" s="7"/>
      <c r="D92" s="7"/>
      <c r="E92" s="7"/>
      <c r="F92" s="7"/>
      <c r="G92" s="7"/>
      <c r="K92" s="8"/>
      <c r="L92" s="7"/>
      <c r="M92" s="7"/>
      <c r="N92" s="1"/>
      <c r="O92" s="9"/>
      <c r="P92" s="9"/>
      <c r="Q92" s="9"/>
    </row>
    <row r="93" spans="1:17" s="4" customFormat="1" x14ac:dyDescent="0.25">
      <c r="A93" s="36"/>
      <c r="B93" s="7"/>
      <c r="C93" s="7"/>
      <c r="D93" s="7"/>
      <c r="E93" s="7"/>
      <c r="F93" s="7"/>
      <c r="G93" s="7"/>
      <c r="K93" s="8"/>
      <c r="L93" s="7"/>
      <c r="M93" s="7"/>
      <c r="N93" s="1"/>
      <c r="O93" s="9"/>
      <c r="P93" s="9"/>
      <c r="Q93" s="9"/>
    </row>
    <row r="94" spans="1:17" s="4" customFormat="1" x14ac:dyDescent="0.25">
      <c r="A94" s="7" t="s">
        <v>25</v>
      </c>
      <c r="B94" s="7"/>
      <c r="C94" s="7"/>
      <c r="D94" s="7"/>
      <c r="E94" s="7"/>
      <c r="F94" s="7"/>
      <c r="G94" s="7"/>
      <c r="K94" s="8" t="s">
        <v>26</v>
      </c>
      <c r="L94" s="38"/>
      <c r="M94" s="38"/>
      <c r="N94" s="39"/>
      <c r="O94" s="9"/>
      <c r="P94" s="9"/>
      <c r="Q94" s="9"/>
    </row>
    <row r="95" spans="1:17" s="4" customFormat="1" x14ac:dyDescent="0.25">
      <c r="A95" s="2"/>
      <c r="B95" s="2"/>
      <c r="C95" s="7" t="s">
        <v>56</v>
      </c>
      <c r="D95" s="7"/>
      <c r="E95" s="7"/>
      <c r="F95" s="7"/>
      <c r="G95" s="2"/>
      <c r="K95" s="40" t="s">
        <v>27</v>
      </c>
      <c r="L95" s="7"/>
      <c r="M95" s="7"/>
      <c r="O95" s="9"/>
      <c r="P95" s="9"/>
      <c r="Q95" s="9"/>
    </row>
    <row r="96" spans="1:17" s="4" customFormat="1" x14ac:dyDescent="0.25">
      <c r="A96" s="1"/>
      <c r="B96" s="1"/>
      <c r="C96" s="1"/>
      <c r="D96" s="1"/>
      <c r="E96" s="1"/>
      <c r="F96" s="1"/>
      <c r="G96" s="2"/>
      <c r="H96" s="3"/>
      <c r="I96" s="7"/>
      <c r="J96" s="1"/>
      <c r="K96" s="9"/>
      <c r="L96" s="10"/>
      <c r="M96" s="10"/>
      <c r="N96" s="10"/>
      <c r="O96" s="10"/>
      <c r="P96" s="10"/>
      <c r="Q96" s="10"/>
    </row>
    <row r="97" spans="1:17" s="4" customFormat="1" x14ac:dyDescent="0.25">
      <c r="A97" s="1"/>
      <c r="B97" s="1"/>
      <c r="C97" s="1"/>
      <c r="D97" s="1"/>
      <c r="E97" s="1"/>
      <c r="F97" s="1"/>
      <c r="G97" s="2"/>
      <c r="H97" s="3"/>
      <c r="I97" s="7"/>
      <c r="J97" s="1"/>
      <c r="K97" s="9"/>
      <c r="L97" s="10"/>
      <c r="M97" s="10"/>
      <c r="N97" s="10"/>
      <c r="O97" s="10"/>
      <c r="P97" s="10"/>
      <c r="Q97" s="10"/>
    </row>
    <row r="98" spans="1:17" s="4" customFormat="1" x14ac:dyDescent="0.25">
      <c r="A98" s="1"/>
      <c r="B98" s="1"/>
      <c r="C98" s="1"/>
      <c r="D98" s="1"/>
      <c r="E98" s="1"/>
      <c r="F98" s="1"/>
      <c r="G98" s="35"/>
      <c r="H98" s="3"/>
      <c r="I98" s="7"/>
      <c r="J98" s="1"/>
      <c r="K98" s="9"/>
      <c r="L98" s="10"/>
      <c r="M98" s="10"/>
      <c r="N98" s="10"/>
      <c r="O98" s="10"/>
      <c r="P98" s="10"/>
      <c r="Q98" s="10"/>
    </row>
    <row r="99" spans="1:17" s="4" customFormat="1" x14ac:dyDescent="0.25">
      <c r="A99" s="1"/>
      <c r="B99" s="1"/>
      <c r="C99" s="1"/>
      <c r="D99" s="1"/>
      <c r="E99" s="1"/>
      <c r="F99" s="1"/>
      <c r="G99" s="2"/>
      <c r="H99" s="3"/>
      <c r="I99" s="7"/>
      <c r="J99" s="1"/>
      <c r="K99" s="9"/>
      <c r="L99" s="10"/>
      <c r="M99" s="10"/>
      <c r="N99" s="10"/>
      <c r="O99" s="10"/>
      <c r="P99" s="10"/>
      <c r="Q99" s="10"/>
    </row>
    <row r="100" spans="1:17" s="4" customFormat="1" x14ac:dyDescent="0.25">
      <c r="A100" s="1"/>
      <c r="B100" s="1"/>
      <c r="C100" s="1"/>
      <c r="D100" s="1"/>
      <c r="E100" s="1"/>
      <c r="F100" s="1"/>
      <c r="G100" s="2"/>
      <c r="H100" s="3"/>
      <c r="I100" s="7"/>
      <c r="J100" s="1"/>
      <c r="K100" s="9"/>
      <c r="L100" s="10"/>
      <c r="M100" s="10"/>
      <c r="N100" s="10"/>
      <c r="O100" s="10"/>
      <c r="P100" s="10"/>
      <c r="Q100" s="10"/>
    </row>
    <row r="101" spans="1:17" s="4" customFormat="1" x14ac:dyDescent="0.25">
      <c r="A101" s="1"/>
      <c r="B101" s="1"/>
      <c r="C101" s="1"/>
      <c r="D101" s="1"/>
      <c r="E101" s="1"/>
      <c r="F101" s="1"/>
      <c r="G101" s="2"/>
      <c r="H101" s="3"/>
      <c r="I101" s="7"/>
      <c r="J101" s="1"/>
      <c r="K101" s="9"/>
      <c r="L101" s="10"/>
      <c r="M101" s="10"/>
      <c r="N101" s="10"/>
      <c r="O101" s="10"/>
      <c r="P101" s="10"/>
      <c r="Q101" s="10"/>
    </row>
    <row r="102" spans="1:17" s="4" customFormat="1" x14ac:dyDescent="0.25">
      <c r="A102" s="1"/>
      <c r="B102" s="1"/>
      <c r="C102" s="1"/>
      <c r="D102" s="1"/>
      <c r="E102" s="1"/>
      <c r="F102" s="1"/>
      <c r="G102" s="2"/>
      <c r="H102" s="3"/>
      <c r="I102" s="63"/>
      <c r="J102" s="1"/>
      <c r="K102" s="9"/>
      <c r="L102" s="10"/>
      <c r="M102" s="10"/>
      <c r="N102" s="10"/>
      <c r="O102" s="10"/>
      <c r="P102" s="10"/>
      <c r="Q102" s="10"/>
    </row>
    <row r="103" spans="1:17" s="4" customFormat="1" x14ac:dyDescent="0.25">
      <c r="A103" s="1"/>
      <c r="B103" s="1"/>
      <c r="C103" s="1"/>
      <c r="D103" s="1"/>
      <c r="E103" s="1"/>
      <c r="F103" s="1"/>
      <c r="G103" s="2"/>
      <c r="H103" s="3"/>
      <c r="I103" s="7"/>
      <c r="J103" s="1"/>
      <c r="K103" s="9"/>
      <c r="L103" s="10"/>
      <c r="M103" s="10"/>
      <c r="N103" s="10"/>
      <c r="O103" s="10"/>
      <c r="P103" s="10"/>
      <c r="Q103" s="10"/>
    </row>
    <row r="104" spans="1:17" s="4" customFormat="1" x14ac:dyDescent="0.25">
      <c r="A104" s="1"/>
      <c r="B104" s="1"/>
      <c r="C104" s="1"/>
      <c r="D104" s="1"/>
      <c r="E104" s="1"/>
      <c r="F104" s="1"/>
      <c r="G104" s="2"/>
      <c r="H104" s="3"/>
      <c r="I104" s="7"/>
      <c r="J104" s="1"/>
      <c r="K104" s="9"/>
      <c r="L104" s="10"/>
      <c r="M104" s="10"/>
      <c r="N104" s="10"/>
      <c r="O104" s="10"/>
      <c r="P104" s="10"/>
      <c r="Q104" s="10"/>
    </row>
    <row r="114" spans="7:17" s="1" customFormat="1" ht="31.5" customHeight="1" x14ac:dyDescent="0.25">
      <c r="G114" s="2"/>
      <c r="H114" s="3"/>
      <c r="I114" s="7"/>
      <c r="K114" s="9"/>
      <c r="L114" s="10"/>
      <c r="M114" s="10"/>
      <c r="N114" s="10"/>
      <c r="O114" s="10"/>
      <c r="P114" s="10"/>
      <c r="Q114" s="10"/>
    </row>
  </sheetData>
  <mergeCells count="1">
    <mergeCell ref="A89:Q89"/>
  </mergeCells>
  <pageMargins left="0.23622047244094491" right="0.23622047244094491" top="0.35433070866141736" bottom="0.27559055118110237" header="0.19685039370078741" footer="0.15748031496062992"/>
  <pageSetup paperSize="9" scale="4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S63"/>
  <sheetViews>
    <sheetView view="pageBreakPreview" topLeftCell="A7" zoomScale="55" zoomScaleNormal="100" zoomScaleSheetLayoutView="55" workbookViewId="0">
      <selection activeCell="N24" sqref="N24"/>
    </sheetView>
  </sheetViews>
  <sheetFormatPr defaultColWidth="9.109375" defaultRowHeight="13.2" x14ac:dyDescent="0.25"/>
  <cols>
    <col min="1" max="1" width="6.88671875" style="1" bestFit="1" customWidth="1"/>
    <col min="2" max="2" width="26.5546875" style="1" customWidth="1"/>
    <col min="3" max="3" width="16.88671875" style="1" customWidth="1"/>
    <col min="4" max="4" width="14.33203125" style="1" customWidth="1"/>
    <col min="5" max="5" width="29.6640625" style="1" customWidth="1"/>
    <col min="6" max="6" width="13.6640625" style="1" customWidth="1"/>
    <col min="7" max="7" width="12.33203125" style="2" bestFit="1" customWidth="1"/>
    <col min="8" max="8" width="7.6640625" style="3" bestFit="1" customWidth="1"/>
    <col min="9" max="9" width="22" style="7" customWidth="1"/>
    <col min="10" max="10" width="19.33203125" style="1" customWidth="1"/>
    <col min="11" max="11" width="13.33203125" style="9" customWidth="1"/>
    <col min="12" max="12" width="38.109375" style="10" customWidth="1"/>
    <col min="13" max="13" width="17.109375" style="10" customWidth="1"/>
    <col min="14" max="14" width="19.44140625" style="10" customWidth="1"/>
    <col min="15" max="15" width="27.88671875" style="10" customWidth="1"/>
    <col min="16" max="16" width="15.77734375" style="10" customWidth="1"/>
    <col min="17" max="17" width="12" style="10" customWidth="1"/>
    <col min="18" max="16384" width="9.109375" style="2"/>
  </cols>
  <sheetData>
    <row r="1" spans="1:17" x14ac:dyDescent="0.25">
      <c r="I1" s="2"/>
      <c r="J1" s="4"/>
      <c r="K1" s="2"/>
      <c r="N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143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45</v>
      </c>
      <c r="G13" s="24" t="s">
        <v>9</v>
      </c>
      <c r="H13" s="23" t="s">
        <v>11</v>
      </c>
      <c r="I13" s="23" t="s">
        <v>10</v>
      </c>
      <c r="J13" s="24" t="s">
        <v>49</v>
      </c>
      <c r="K13" s="23" t="s">
        <v>12</v>
      </c>
      <c r="L13" s="23" t="s">
        <v>28</v>
      </c>
      <c r="M13" s="23" t="s">
        <v>46</v>
      </c>
      <c r="N13" s="23" t="s">
        <v>32</v>
      </c>
      <c r="O13" s="23" t="s">
        <v>33</v>
      </c>
      <c r="P13" s="23" t="s">
        <v>55</v>
      </c>
      <c r="Q13" s="23" t="s">
        <v>52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61" customFormat="1" ht="17.399999999999999" customHeight="1" x14ac:dyDescent="0.25">
      <c r="A15" s="41">
        <v>1</v>
      </c>
      <c r="B15" s="64" t="s">
        <v>58</v>
      </c>
      <c r="C15" s="64" t="s">
        <v>145</v>
      </c>
      <c r="D15" s="65" t="s">
        <v>63</v>
      </c>
      <c r="E15" s="66" t="s">
        <v>66</v>
      </c>
      <c r="F15" s="65" t="s">
        <v>67</v>
      </c>
      <c r="G15" s="70">
        <v>1.1280000000000001</v>
      </c>
      <c r="H15" s="68" t="s">
        <v>68</v>
      </c>
      <c r="I15" s="58"/>
      <c r="J15" s="59"/>
      <c r="K15" s="41"/>
      <c r="L15" s="69" t="s">
        <v>69</v>
      </c>
      <c r="M15" s="60"/>
      <c r="N15" s="58"/>
      <c r="O15" s="58"/>
      <c r="P15" s="76">
        <v>46100000000</v>
      </c>
      <c r="Q15" s="76">
        <v>5</v>
      </c>
    </row>
    <row r="16" spans="1:17" s="61" customFormat="1" ht="17.399999999999999" customHeight="1" x14ac:dyDescent="0.25">
      <c r="A16" s="41">
        <v>2</v>
      </c>
      <c r="B16" s="64" t="s">
        <v>58</v>
      </c>
      <c r="C16" s="64" t="s">
        <v>145</v>
      </c>
      <c r="D16" s="65" t="s">
        <v>63</v>
      </c>
      <c r="E16" s="66" t="s">
        <v>66</v>
      </c>
      <c r="F16" s="65" t="s">
        <v>67</v>
      </c>
      <c r="G16" s="70">
        <v>1.7189999999999999</v>
      </c>
      <c r="H16" s="68" t="s">
        <v>68</v>
      </c>
      <c r="I16" s="58"/>
      <c r="J16" s="59"/>
      <c r="K16" s="41"/>
      <c r="L16" s="69" t="s">
        <v>135</v>
      </c>
      <c r="M16" s="60"/>
      <c r="N16" s="58"/>
      <c r="O16" s="58"/>
      <c r="P16" s="76">
        <v>46100000000</v>
      </c>
      <c r="Q16" s="76">
        <v>5</v>
      </c>
    </row>
    <row r="17" spans="1:17" s="61" customFormat="1" ht="17.399999999999999" customHeight="1" x14ac:dyDescent="0.25">
      <c r="A17" s="41">
        <v>3</v>
      </c>
      <c r="B17" s="64" t="s">
        <v>58</v>
      </c>
      <c r="C17" s="64" t="s">
        <v>145</v>
      </c>
      <c r="D17" s="65" t="s">
        <v>63</v>
      </c>
      <c r="E17" s="66" t="s">
        <v>66</v>
      </c>
      <c r="F17" s="65" t="s">
        <v>67</v>
      </c>
      <c r="G17" s="70">
        <v>10.314000000000021</v>
      </c>
      <c r="H17" s="68" t="s">
        <v>68</v>
      </c>
      <c r="I17" s="58"/>
      <c r="J17" s="59"/>
      <c r="K17" s="41"/>
      <c r="L17" s="69" t="s">
        <v>70</v>
      </c>
      <c r="M17" s="60"/>
      <c r="N17" s="58"/>
      <c r="O17" s="58"/>
      <c r="P17" s="76">
        <v>46100000000</v>
      </c>
      <c r="Q17" s="76">
        <v>5</v>
      </c>
    </row>
    <row r="18" spans="1:17" s="61" customFormat="1" ht="17.399999999999999" customHeight="1" x14ac:dyDescent="0.25">
      <c r="A18" s="73">
        <v>4</v>
      </c>
      <c r="B18" s="64" t="s">
        <v>58</v>
      </c>
      <c r="C18" s="64" t="s">
        <v>145</v>
      </c>
      <c r="D18" s="65" t="s">
        <v>63</v>
      </c>
      <c r="E18" s="66" t="s">
        <v>66</v>
      </c>
      <c r="F18" s="65" t="s">
        <v>67</v>
      </c>
      <c r="G18" s="70">
        <v>874.74199999999996</v>
      </c>
      <c r="H18" s="68" t="s">
        <v>68</v>
      </c>
      <c r="I18" s="58"/>
      <c r="J18" s="59"/>
      <c r="K18" s="41"/>
      <c r="L18" s="69" t="s">
        <v>61</v>
      </c>
      <c r="M18" s="60"/>
      <c r="N18" s="58"/>
      <c r="O18" s="58"/>
      <c r="P18" s="76">
        <v>46100000000</v>
      </c>
      <c r="Q18" s="76">
        <v>5</v>
      </c>
    </row>
    <row r="19" spans="1:17" s="61" customFormat="1" ht="17.399999999999999" customHeight="1" x14ac:dyDescent="0.25">
      <c r="A19" s="73">
        <v>5</v>
      </c>
      <c r="B19" s="64" t="s">
        <v>58</v>
      </c>
      <c r="C19" s="64" t="s">
        <v>145</v>
      </c>
      <c r="D19" s="65" t="s">
        <v>63</v>
      </c>
      <c r="E19" s="66" t="s">
        <v>66</v>
      </c>
      <c r="F19" s="65" t="s">
        <v>67</v>
      </c>
      <c r="G19" s="70">
        <v>2.6320000000000006</v>
      </c>
      <c r="H19" s="68" t="s">
        <v>68</v>
      </c>
      <c r="I19" s="58"/>
      <c r="J19" s="59"/>
      <c r="K19" s="41"/>
      <c r="L19" s="69" t="s">
        <v>76</v>
      </c>
      <c r="M19" s="60"/>
      <c r="N19" s="58"/>
      <c r="O19" s="58"/>
      <c r="P19" s="76">
        <v>46100000000</v>
      </c>
      <c r="Q19" s="76">
        <v>5</v>
      </c>
    </row>
    <row r="20" spans="1:17" s="61" customFormat="1" ht="17.399999999999999" customHeight="1" x14ac:dyDescent="0.25">
      <c r="A20" s="73">
        <v>6</v>
      </c>
      <c r="B20" s="64" t="s">
        <v>58</v>
      </c>
      <c r="C20" s="64" t="s">
        <v>145</v>
      </c>
      <c r="D20" s="65" t="s">
        <v>63</v>
      </c>
      <c r="E20" s="66" t="s">
        <v>66</v>
      </c>
      <c r="F20" s="65" t="s">
        <v>67</v>
      </c>
      <c r="G20" s="70">
        <v>1.7709999999999999</v>
      </c>
      <c r="H20" s="68" t="s">
        <v>68</v>
      </c>
      <c r="I20" s="58"/>
      <c r="J20" s="59"/>
      <c r="K20" s="41"/>
      <c r="L20" s="69" t="s">
        <v>136</v>
      </c>
      <c r="M20" s="60"/>
      <c r="N20" s="58"/>
      <c r="O20" s="58"/>
      <c r="P20" s="76">
        <v>46100000000</v>
      </c>
      <c r="Q20" s="76">
        <v>5</v>
      </c>
    </row>
    <row r="21" spans="1:17" s="61" customFormat="1" ht="17.399999999999999" customHeight="1" x14ac:dyDescent="0.25">
      <c r="A21" s="73">
        <v>7</v>
      </c>
      <c r="B21" s="64" t="s">
        <v>58</v>
      </c>
      <c r="C21" s="64" t="s">
        <v>145</v>
      </c>
      <c r="D21" s="65" t="s">
        <v>63</v>
      </c>
      <c r="E21" s="66" t="s">
        <v>66</v>
      </c>
      <c r="F21" s="65" t="s">
        <v>67</v>
      </c>
      <c r="G21" s="70">
        <v>535.2890000000001</v>
      </c>
      <c r="H21" s="68" t="s">
        <v>68</v>
      </c>
      <c r="I21" s="58"/>
      <c r="J21" s="59"/>
      <c r="K21" s="41"/>
      <c r="L21" s="69" t="s">
        <v>82</v>
      </c>
      <c r="M21" s="60"/>
      <c r="N21" s="58"/>
      <c r="O21" s="58"/>
      <c r="P21" s="76">
        <v>46100000000</v>
      </c>
      <c r="Q21" s="76">
        <v>5</v>
      </c>
    </row>
    <row r="22" spans="1:17" s="61" customFormat="1" ht="17.399999999999999" customHeight="1" x14ac:dyDescent="0.25">
      <c r="A22" s="73">
        <v>8</v>
      </c>
      <c r="B22" s="64" t="s">
        <v>58</v>
      </c>
      <c r="C22" s="64" t="s">
        <v>145</v>
      </c>
      <c r="D22" s="65" t="s">
        <v>63</v>
      </c>
      <c r="E22" s="66" t="s">
        <v>66</v>
      </c>
      <c r="F22" s="65" t="s">
        <v>67</v>
      </c>
      <c r="G22" s="70">
        <v>5.093</v>
      </c>
      <c r="H22" s="68" t="s">
        <v>68</v>
      </c>
      <c r="I22" s="58"/>
      <c r="J22" s="59"/>
      <c r="K22" s="41"/>
      <c r="L22" s="69" t="s">
        <v>106</v>
      </c>
      <c r="M22" s="60"/>
      <c r="N22" s="58"/>
      <c r="O22" s="58"/>
      <c r="P22" s="76">
        <v>46100000000</v>
      </c>
      <c r="Q22" s="76">
        <v>5</v>
      </c>
    </row>
    <row r="23" spans="1:17" s="61" customFormat="1" ht="17.399999999999999" customHeight="1" x14ac:dyDescent="0.25">
      <c r="A23" s="73">
        <v>9</v>
      </c>
      <c r="B23" s="64" t="s">
        <v>58</v>
      </c>
      <c r="C23" s="64" t="s">
        <v>145</v>
      </c>
      <c r="D23" s="65" t="s">
        <v>63</v>
      </c>
      <c r="E23" s="66" t="s">
        <v>66</v>
      </c>
      <c r="F23" s="65" t="s">
        <v>67</v>
      </c>
      <c r="G23" s="70">
        <v>0.35899999999999999</v>
      </c>
      <c r="H23" s="68" t="s">
        <v>68</v>
      </c>
      <c r="I23" s="58"/>
      <c r="J23" s="59"/>
      <c r="K23" s="41"/>
      <c r="L23" s="69" t="s">
        <v>108</v>
      </c>
      <c r="M23" s="60"/>
      <c r="N23" s="58"/>
      <c r="O23" s="58"/>
      <c r="P23" s="76">
        <v>46100000000</v>
      </c>
      <c r="Q23" s="76">
        <v>5</v>
      </c>
    </row>
    <row r="24" spans="1:17" s="61" customFormat="1" ht="22.5" customHeight="1" x14ac:dyDescent="0.25">
      <c r="A24" s="73">
        <v>10</v>
      </c>
      <c r="B24" s="64" t="s">
        <v>58</v>
      </c>
      <c r="C24" s="64" t="s">
        <v>145</v>
      </c>
      <c r="D24" s="65" t="s">
        <v>63</v>
      </c>
      <c r="E24" s="66" t="s">
        <v>66</v>
      </c>
      <c r="F24" s="65" t="s">
        <v>67</v>
      </c>
      <c r="G24" s="70">
        <v>1010.439</v>
      </c>
      <c r="H24" s="68" t="s">
        <v>68</v>
      </c>
      <c r="I24" s="58"/>
      <c r="J24" s="59"/>
      <c r="K24" s="41"/>
      <c r="L24" s="69" t="s">
        <v>109</v>
      </c>
      <c r="M24" s="60"/>
      <c r="N24" s="58"/>
      <c r="O24" s="58"/>
      <c r="P24" s="76">
        <v>46100000000</v>
      </c>
      <c r="Q24" s="76">
        <v>5</v>
      </c>
    </row>
    <row r="25" spans="1:17" s="61" customFormat="1" ht="22.5" customHeight="1" x14ac:dyDescent="0.25">
      <c r="A25" s="73">
        <v>11</v>
      </c>
      <c r="B25" s="64" t="s">
        <v>58</v>
      </c>
      <c r="C25" s="64" t="s">
        <v>145</v>
      </c>
      <c r="D25" s="65" t="s">
        <v>63</v>
      </c>
      <c r="E25" s="66" t="s">
        <v>66</v>
      </c>
      <c r="F25" s="65" t="s">
        <v>67</v>
      </c>
      <c r="G25" s="70">
        <v>6.0999999999999999E-2</v>
      </c>
      <c r="H25" s="68" t="s">
        <v>68</v>
      </c>
      <c r="I25" s="58"/>
      <c r="J25" s="59"/>
      <c r="K25" s="72"/>
      <c r="L25" s="69" t="s">
        <v>90</v>
      </c>
      <c r="M25" s="60"/>
      <c r="N25" s="58"/>
      <c r="O25" s="58"/>
      <c r="P25" s="76">
        <v>46100000000</v>
      </c>
      <c r="Q25" s="76">
        <v>5</v>
      </c>
    </row>
    <row r="26" spans="1:17" s="61" customFormat="1" ht="22.5" customHeight="1" x14ac:dyDescent="0.25">
      <c r="A26" s="73">
        <v>12</v>
      </c>
      <c r="B26" s="64" t="s">
        <v>58</v>
      </c>
      <c r="C26" s="64" t="s">
        <v>145</v>
      </c>
      <c r="D26" s="65" t="s">
        <v>63</v>
      </c>
      <c r="E26" s="66" t="s">
        <v>66</v>
      </c>
      <c r="F26" s="65" t="s">
        <v>67</v>
      </c>
      <c r="G26" s="70">
        <v>425.22800000000001</v>
      </c>
      <c r="H26" s="68" t="s">
        <v>68</v>
      </c>
      <c r="I26" s="58"/>
      <c r="J26" s="59"/>
      <c r="K26" s="72"/>
      <c r="L26" s="69" t="s">
        <v>98</v>
      </c>
      <c r="M26" s="60"/>
      <c r="N26" s="58"/>
      <c r="O26" s="58"/>
      <c r="P26" s="76">
        <v>46100000000</v>
      </c>
      <c r="Q26" s="76">
        <v>5</v>
      </c>
    </row>
    <row r="27" spans="1:17" s="61" customFormat="1" ht="22.5" customHeight="1" x14ac:dyDescent="0.25">
      <c r="A27" s="73">
        <v>13</v>
      </c>
      <c r="B27" s="64" t="s">
        <v>58</v>
      </c>
      <c r="C27" s="64" t="s">
        <v>145</v>
      </c>
      <c r="D27" s="65" t="s">
        <v>63</v>
      </c>
      <c r="E27" s="66" t="s">
        <v>66</v>
      </c>
      <c r="F27" s="65" t="s">
        <v>67</v>
      </c>
      <c r="G27" s="70">
        <v>560.91499999999985</v>
      </c>
      <c r="H27" s="68" t="s">
        <v>68</v>
      </c>
      <c r="I27" s="58"/>
      <c r="J27" s="59"/>
      <c r="K27" s="72"/>
      <c r="L27" s="69" t="s">
        <v>137</v>
      </c>
      <c r="M27" s="60"/>
      <c r="N27" s="58"/>
      <c r="O27" s="58"/>
      <c r="P27" s="76">
        <v>46100000000</v>
      </c>
      <c r="Q27" s="76">
        <v>5</v>
      </c>
    </row>
    <row r="28" spans="1:17" s="61" customFormat="1" ht="26.4" x14ac:dyDescent="0.25">
      <c r="A28" s="73">
        <v>14</v>
      </c>
      <c r="B28" s="64" t="s">
        <v>58</v>
      </c>
      <c r="C28" s="64" t="s">
        <v>145</v>
      </c>
      <c r="D28" s="65" t="s">
        <v>63</v>
      </c>
      <c r="E28" s="66" t="s">
        <v>66</v>
      </c>
      <c r="F28" s="65" t="s">
        <v>67</v>
      </c>
      <c r="G28" s="70">
        <v>0.219</v>
      </c>
      <c r="H28" s="68" t="s">
        <v>68</v>
      </c>
      <c r="I28" s="58"/>
      <c r="J28" s="59"/>
      <c r="K28" s="72"/>
      <c r="L28" s="71" t="s">
        <v>121</v>
      </c>
      <c r="M28" s="60"/>
      <c r="N28" s="58"/>
      <c r="O28" s="58"/>
      <c r="P28" s="76">
        <v>46100000000</v>
      </c>
      <c r="Q28" s="76">
        <v>5</v>
      </c>
    </row>
    <row r="29" spans="1:17" s="61" customFormat="1" ht="22.5" customHeight="1" x14ac:dyDescent="0.25">
      <c r="A29" s="73">
        <v>15</v>
      </c>
      <c r="B29" s="64" t="s">
        <v>58</v>
      </c>
      <c r="C29" s="64" t="s">
        <v>145</v>
      </c>
      <c r="D29" s="65" t="s">
        <v>63</v>
      </c>
      <c r="E29" s="66" t="s">
        <v>66</v>
      </c>
      <c r="F29" s="65" t="s">
        <v>67</v>
      </c>
      <c r="G29" s="70">
        <v>2.34</v>
      </c>
      <c r="H29" s="68" t="s">
        <v>68</v>
      </c>
      <c r="I29" s="58"/>
      <c r="J29" s="59"/>
      <c r="K29" s="72"/>
      <c r="L29" s="69" t="s">
        <v>122</v>
      </c>
      <c r="M29" s="60"/>
      <c r="N29" s="58"/>
      <c r="O29" s="58"/>
      <c r="P29" s="76">
        <v>46100000000</v>
      </c>
      <c r="Q29" s="76">
        <v>5</v>
      </c>
    </row>
    <row r="30" spans="1:17" s="61" customFormat="1" ht="22.5" customHeight="1" x14ac:dyDescent="0.25">
      <c r="A30" s="73">
        <v>16</v>
      </c>
      <c r="B30" s="64" t="s">
        <v>58</v>
      </c>
      <c r="C30" s="64" t="s">
        <v>145</v>
      </c>
      <c r="D30" s="65" t="s">
        <v>63</v>
      </c>
      <c r="E30" s="66" t="s">
        <v>66</v>
      </c>
      <c r="F30" s="65" t="s">
        <v>67</v>
      </c>
      <c r="G30" s="70">
        <v>6.08</v>
      </c>
      <c r="H30" s="68" t="s">
        <v>68</v>
      </c>
      <c r="I30" s="58"/>
      <c r="J30" s="59"/>
      <c r="K30" s="72"/>
      <c r="L30" s="69" t="s">
        <v>124</v>
      </c>
      <c r="M30" s="60"/>
      <c r="N30" s="58"/>
      <c r="O30" s="58"/>
      <c r="P30" s="76">
        <v>46100000000</v>
      </c>
      <c r="Q30" s="76">
        <v>5</v>
      </c>
    </row>
    <row r="31" spans="1:17" s="61" customFormat="1" ht="22.5" customHeight="1" x14ac:dyDescent="0.25">
      <c r="A31" s="73">
        <v>17</v>
      </c>
      <c r="B31" s="64" t="s">
        <v>58</v>
      </c>
      <c r="C31" s="64" t="s">
        <v>145</v>
      </c>
      <c r="D31" s="65" t="s">
        <v>63</v>
      </c>
      <c r="E31" s="66" t="s">
        <v>66</v>
      </c>
      <c r="F31" s="65" t="s">
        <v>67</v>
      </c>
      <c r="G31" s="70">
        <v>632.60300000000018</v>
      </c>
      <c r="H31" s="68" t="s">
        <v>68</v>
      </c>
      <c r="I31" s="58"/>
      <c r="J31" s="59"/>
      <c r="K31" s="72"/>
      <c r="L31" s="69" t="s">
        <v>125</v>
      </c>
      <c r="M31" s="60"/>
      <c r="N31" s="58"/>
      <c r="O31" s="58"/>
      <c r="P31" s="76">
        <v>46100000000</v>
      </c>
      <c r="Q31" s="76">
        <v>5</v>
      </c>
    </row>
    <row r="32" spans="1:17" s="34" customFormat="1" ht="13.8" x14ac:dyDescent="0.25">
      <c r="A32" s="28"/>
      <c r="B32" s="28"/>
      <c r="C32" s="42"/>
      <c r="D32" s="30"/>
      <c r="E32" s="30"/>
      <c r="F32" s="30"/>
      <c r="G32" s="74">
        <f>SUM(G15:G31)</f>
        <v>4070.9320000000002</v>
      </c>
      <c r="H32" s="31"/>
      <c r="I32" s="32"/>
      <c r="J32" s="33">
        <v>0</v>
      </c>
      <c r="K32" s="28"/>
      <c r="L32" s="29"/>
      <c r="M32" s="29"/>
      <c r="N32" s="29"/>
      <c r="O32" s="29"/>
      <c r="P32" s="29"/>
      <c r="Q32" s="29"/>
    </row>
    <row r="33" spans="1:17" s="4" customFormat="1" x14ac:dyDescent="0.25">
      <c r="A33" s="1"/>
      <c r="B33" s="1"/>
      <c r="C33" s="1"/>
      <c r="D33" s="1"/>
      <c r="E33" s="1"/>
      <c r="F33" s="1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2" t="s">
        <v>19</v>
      </c>
      <c r="B34" s="12"/>
      <c r="C34" s="2"/>
      <c r="D34" s="2"/>
      <c r="E34" s="2"/>
      <c r="F34" s="2"/>
      <c r="G34" s="2"/>
      <c r="H34" s="35"/>
      <c r="I34" s="35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36" t="s">
        <v>20</v>
      </c>
      <c r="B35" s="36"/>
      <c r="C35" s="37"/>
      <c r="D35" s="37"/>
      <c r="E35" s="37"/>
      <c r="F35" s="37"/>
      <c r="G35" s="2"/>
      <c r="H35" s="3"/>
      <c r="I35" s="2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36" t="s">
        <v>21</v>
      </c>
      <c r="B36" s="36"/>
      <c r="C36" s="37"/>
      <c r="D36" s="37"/>
      <c r="E36" s="37"/>
      <c r="F36" s="37"/>
      <c r="G36" s="2"/>
      <c r="H36" s="3"/>
      <c r="I36" s="2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36" t="s">
        <v>22</v>
      </c>
      <c r="B37" s="36"/>
      <c r="C37" s="37"/>
      <c r="D37" s="37"/>
      <c r="E37" s="37"/>
      <c r="F37" s="37"/>
      <c r="G37" s="2"/>
      <c r="H37" s="3"/>
      <c r="I37" s="2"/>
      <c r="K37" s="9"/>
      <c r="L37" s="10"/>
      <c r="M37" s="10"/>
      <c r="N37" s="10"/>
      <c r="O37" s="10"/>
      <c r="P37" s="10"/>
      <c r="Q37" s="10"/>
    </row>
    <row r="38" spans="1:17" s="49" customFormat="1" ht="47.4" customHeight="1" x14ac:dyDescent="0.25">
      <c r="A38" s="83" t="s">
        <v>57</v>
      </c>
      <c r="B38" s="83"/>
      <c r="C38" s="83"/>
      <c r="D38" s="83"/>
      <c r="E38" s="83"/>
      <c r="F38" s="83"/>
      <c r="G38" s="83"/>
      <c r="H38" s="83"/>
      <c r="I38" s="83"/>
      <c r="J38" s="83"/>
      <c r="K38" s="83"/>
      <c r="L38" s="83"/>
      <c r="M38" s="83"/>
      <c r="N38" s="83"/>
      <c r="O38" s="83"/>
      <c r="P38" s="83"/>
      <c r="Q38" s="83"/>
    </row>
    <row r="39" spans="1:17" s="49" customFormat="1" x14ac:dyDescent="0.25">
      <c r="A39" s="36" t="s">
        <v>50</v>
      </c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</row>
    <row r="40" spans="1:17" s="4" customFormat="1" x14ac:dyDescent="0.25">
      <c r="A40" s="36" t="s">
        <v>53</v>
      </c>
      <c r="B40" s="7"/>
      <c r="C40" s="7"/>
      <c r="D40" s="7"/>
      <c r="E40" s="7"/>
      <c r="F40" s="7"/>
      <c r="G40" s="7"/>
      <c r="K40" s="8" t="s">
        <v>24</v>
      </c>
      <c r="L40" s="7"/>
      <c r="M40" s="7"/>
      <c r="N40" s="1"/>
      <c r="O40" s="9"/>
      <c r="P40" s="9"/>
      <c r="Q40" s="9"/>
    </row>
    <row r="41" spans="1:17" s="4" customFormat="1" x14ac:dyDescent="0.25">
      <c r="A41" s="36"/>
      <c r="B41" s="7"/>
      <c r="C41" s="7"/>
      <c r="D41" s="7"/>
      <c r="E41" s="7"/>
      <c r="F41" s="7"/>
      <c r="G41" s="7"/>
      <c r="K41" s="8"/>
      <c r="L41" s="7"/>
      <c r="M41" s="7"/>
      <c r="N41" s="1"/>
      <c r="O41" s="9"/>
      <c r="P41" s="9"/>
      <c r="Q41" s="9"/>
    </row>
    <row r="42" spans="1:17" s="4" customFormat="1" x14ac:dyDescent="0.25">
      <c r="A42" s="36"/>
      <c r="B42" s="7"/>
      <c r="C42" s="7"/>
      <c r="D42" s="7"/>
      <c r="E42" s="7"/>
      <c r="F42" s="7"/>
      <c r="G42" s="7"/>
      <c r="K42" s="8"/>
      <c r="L42" s="7"/>
      <c r="M42" s="7"/>
      <c r="N42" s="1"/>
      <c r="O42" s="9"/>
      <c r="P42" s="9"/>
      <c r="Q42" s="9"/>
    </row>
    <row r="43" spans="1:17" s="4" customFormat="1" x14ac:dyDescent="0.25">
      <c r="A43" s="7" t="s">
        <v>25</v>
      </c>
      <c r="B43" s="7"/>
      <c r="C43" s="7"/>
      <c r="D43" s="7"/>
      <c r="E43" s="7"/>
      <c r="F43" s="7"/>
      <c r="G43" s="7"/>
      <c r="K43" s="8" t="s">
        <v>26</v>
      </c>
      <c r="L43" s="38"/>
      <c r="M43" s="38"/>
      <c r="N43" s="39"/>
      <c r="O43" s="9"/>
      <c r="P43" s="9"/>
      <c r="Q43" s="9"/>
    </row>
    <row r="44" spans="1:17" s="4" customFormat="1" x14ac:dyDescent="0.25">
      <c r="A44" s="2"/>
      <c r="B44" s="2"/>
      <c r="C44" s="7" t="s">
        <v>56</v>
      </c>
      <c r="D44" s="7"/>
      <c r="E44" s="7"/>
      <c r="F44" s="7"/>
      <c r="G44" s="2"/>
      <c r="K44" s="40" t="s">
        <v>27</v>
      </c>
      <c r="L44" s="7"/>
      <c r="M44" s="7"/>
      <c r="O44" s="9"/>
      <c r="P44" s="9"/>
      <c r="Q44" s="9"/>
    </row>
    <row r="45" spans="1:17" s="4" customFormat="1" x14ac:dyDescent="0.25">
      <c r="A45" s="1"/>
      <c r="B45" s="1"/>
      <c r="C45" s="1"/>
      <c r="D45" s="1"/>
      <c r="E45" s="1"/>
      <c r="F45" s="1"/>
      <c r="G45" s="2"/>
      <c r="H45" s="3"/>
      <c r="I45" s="7"/>
      <c r="J45" s="1"/>
      <c r="K45" s="9"/>
      <c r="L45" s="10"/>
      <c r="M45" s="10"/>
      <c r="N45" s="10"/>
      <c r="O45" s="10"/>
      <c r="P45" s="10"/>
      <c r="Q45" s="10"/>
    </row>
    <row r="46" spans="1:17" s="4" customFormat="1" x14ac:dyDescent="0.25">
      <c r="A46" s="1"/>
      <c r="B46" s="1"/>
      <c r="C46" s="1"/>
      <c r="D46" s="1"/>
      <c r="E46" s="1"/>
      <c r="F46" s="1"/>
      <c r="G46" s="2"/>
      <c r="H46" s="3"/>
      <c r="I46" s="7"/>
      <c r="J46" s="1"/>
      <c r="K46" s="9"/>
      <c r="L46" s="10"/>
      <c r="M46" s="10"/>
      <c r="N46" s="10"/>
      <c r="O46" s="10"/>
      <c r="P46" s="10"/>
      <c r="Q46" s="10"/>
    </row>
    <row r="47" spans="1:17" s="4" customFormat="1" x14ac:dyDescent="0.25">
      <c r="A47" s="1"/>
      <c r="B47" s="1"/>
      <c r="C47" s="1"/>
      <c r="D47" s="1"/>
      <c r="E47" s="1"/>
      <c r="F47" s="1"/>
      <c r="G47" s="35"/>
      <c r="H47" s="3"/>
      <c r="I47" s="7"/>
      <c r="J47" s="1"/>
      <c r="K47" s="9"/>
      <c r="L47" s="10"/>
      <c r="M47" s="10"/>
      <c r="N47" s="10"/>
      <c r="O47" s="10"/>
      <c r="P47" s="10"/>
      <c r="Q47" s="10"/>
    </row>
    <row r="48" spans="1:17" s="4" customFormat="1" x14ac:dyDescent="0.25">
      <c r="A48" s="1"/>
      <c r="B48" s="1"/>
      <c r="C48" s="1"/>
      <c r="D48" s="1"/>
      <c r="E48" s="1"/>
      <c r="F48" s="1"/>
      <c r="G48" s="2"/>
      <c r="H48" s="3"/>
      <c r="I48" s="7"/>
      <c r="J48" s="1"/>
      <c r="K48" s="9"/>
      <c r="L48" s="10"/>
      <c r="M48" s="10"/>
      <c r="N48" s="10"/>
      <c r="O48" s="10"/>
      <c r="P48" s="10"/>
      <c r="Q48" s="10"/>
    </row>
    <row r="49" spans="1:17" s="4" customFormat="1" x14ac:dyDescent="0.25">
      <c r="A49" s="1"/>
      <c r="B49" s="1"/>
      <c r="C49" s="1"/>
      <c r="D49" s="1"/>
      <c r="E49" s="1"/>
      <c r="F49" s="1"/>
      <c r="G49" s="2"/>
      <c r="H49" s="3"/>
      <c r="I49" s="7"/>
      <c r="J49" s="1"/>
      <c r="K49" s="9"/>
      <c r="L49" s="10"/>
      <c r="M49" s="10"/>
      <c r="N49" s="10"/>
      <c r="O49" s="10"/>
      <c r="P49" s="10"/>
      <c r="Q49" s="10"/>
    </row>
    <row r="50" spans="1:17" s="4" customFormat="1" x14ac:dyDescent="0.25">
      <c r="A50" s="1"/>
      <c r="B50" s="1"/>
      <c r="C50" s="1"/>
      <c r="D50" s="1"/>
      <c r="E50" s="1"/>
      <c r="F50" s="1"/>
      <c r="G50" s="2"/>
      <c r="H50" s="3"/>
      <c r="I50" s="7"/>
      <c r="J50" s="1"/>
      <c r="K50" s="9"/>
      <c r="L50" s="10"/>
      <c r="M50" s="10"/>
      <c r="N50" s="10"/>
      <c r="O50" s="10"/>
      <c r="P50" s="10"/>
      <c r="Q50" s="10"/>
    </row>
    <row r="51" spans="1:17" s="4" customFormat="1" x14ac:dyDescent="0.25">
      <c r="A51" s="1"/>
      <c r="B51" s="1"/>
      <c r="C51" s="1"/>
      <c r="D51" s="1"/>
      <c r="E51" s="1"/>
      <c r="F51" s="1"/>
      <c r="G51" s="2"/>
      <c r="H51" s="3"/>
      <c r="I51" s="63"/>
      <c r="J51" s="1"/>
      <c r="K51" s="9"/>
      <c r="L51" s="10"/>
      <c r="M51" s="10"/>
      <c r="N51" s="10"/>
      <c r="O51" s="10"/>
      <c r="P51" s="10"/>
      <c r="Q51" s="10"/>
    </row>
    <row r="52" spans="1:17" s="4" customFormat="1" x14ac:dyDescent="0.25">
      <c r="A52" s="1"/>
      <c r="B52" s="1"/>
      <c r="C52" s="1"/>
      <c r="D52" s="1"/>
      <c r="E52" s="1"/>
      <c r="F52" s="1"/>
      <c r="G52" s="2"/>
      <c r="H52" s="3"/>
      <c r="I52" s="7"/>
      <c r="J52" s="1"/>
      <c r="K52" s="9"/>
      <c r="L52" s="10"/>
      <c r="M52" s="10"/>
      <c r="N52" s="10"/>
      <c r="O52" s="10"/>
      <c r="P52" s="10"/>
      <c r="Q52" s="10"/>
    </row>
    <row r="53" spans="1:17" s="4" customFormat="1" x14ac:dyDescent="0.25">
      <c r="A53" s="1"/>
      <c r="B53" s="1"/>
      <c r="C53" s="1"/>
      <c r="D53" s="1"/>
      <c r="E53" s="1"/>
      <c r="F53" s="1"/>
      <c r="G53" s="2"/>
      <c r="H53" s="3"/>
      <c r="I53" s="7"/>
      <c r="J53" s="1"/>
      <c r="K53" s="9"/>
      <c r="L53" s="10"/>
      <c r="M53" s="10"/>
      <c r="N53" s="10"/>
      <c r="O53" s="10"/>
      <c r="P53" s="10"/>
      <c r="Q53" s="10"/>
    </row>
    <row r="63" spans="1:17" s="1" customFormat="1" ht="31.5" customHeight="1" x14ac:dyDescent="0.25">
      <c r="G63" s="2"/>
      <c r="H63" s="3"/>
      <c r="I63" s="7"/>
      <c r="K63" s="9"/>
      <c r="L63" s="10"/>
      <c r="M63" s="10"/>
      <c r="N63" s="10"/>
      <c r="O63" s="10"/>
      <c r="P63" s="10"/>
      <c r="Q63" s="10"/>
    </row>
  </sheetData>
  <mergeCells count="1">
    <mergeCell ref="A38:Q38"/>
  </mergeCells>
  <pageMargins left="0.11811023622047245" right="0.11811023622047245" top="0.74803149606299213" bottom="0.74803149606299213" header="0.31496062992125984" footer="0.31496062992125984"/>
  <pageSetup paperSize="9" scale="4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Q48"/>
  <sheetViews>
    <sheetView view="pageBreakPreview" topLeftCell="F4" zoomScale="70" zoomScaleNormal="80" zoomScaleSheetLayoutView="70" workbookViewId="0">
      <selection activeCell="O12" sqref="O12"/>
    </sheetView>
  </sheetViews>
  <sheetFormatPr defaultColWidth="9.109375" defaultRowHeight="13.2" x14ac:dyDescent="0.25"/>
  <cols>
    <col min="1" max="1" width="6.88671875" style="1" bestFit="1" customWidth="1"/>
    <col min="2" max="2" width="24.109375" style="1" customWidth="1"/>
    <col min="3" max="3" width="16.88671875" style="1" customWidth="1"/>
    <col min="4" max="4" width="15.5546875" style="1" customWidth="1"/>
    <col min="5" max="5" width="28.109375" style="1" customWidth="1"/>
    <col min="6" max="6" width="19.33203125" style="1" customWidth="1"/>
    <col min="7" max="7" width="13.88671875" style="2" customWidth="1"/>
    <col min="8" max="8" width="7.33203125" style="3" customWidth="1"/>
    <col min="9" max="9" width="13" style="7" customWidth="1"/>
    <col min="10" max="10" width="19.33203125" style="1" customWidth="1"/>
    <col min="11" max="11" width="13.44140625" style="9" customWidth="1"/>
    <col min="12" max="12" width="19.109375" style="10" customWidth="1"/>
    <col min="13" max="13" width="18.44140625" style="10" customWidth="1"/>
    <col min="14" max="15" width="27.88671875" style="10" customWidth="1"/>
    <col min="16" max="16" width="12.33203125" style="10" customWidth="1"/>
    <col min="17" max="17" width="18.88671875" style="10" customWidth="1"/>
    <col min="18" max="16384" width="9.109375" style="2"/>
  </cols>
  <sheetData>
    <row r="1" spans="1:17" x14ac:dyDescent="0.25">
      <c r="I1" s="2"/>
      <c r="J1" s="4"/>
      <c r="K1" s="2"/>
      <c r="M1" s="5"/>
      <c r="P1" s="5"/>
      <c r="Q1" s="5" t="s">
        <v>41</v>
      </c>
    </row>
    <row r="2" spans="1:17" x14ac:dyDescent="0.25">
      <c r="A2" s="6" t="s">
        <v>0</v>
      </c>
      <c r="B2" s="6"/>
    </row>
    <row r="4" spans="1:17" x14ac:dyDescent="0.25">
      <c r="A4" s="6" t="s">
        <v>1</v>
      </c>
      <c r="B4" s="6"/>
    </row>
    <row r="5" spans="1:17" x14ac:dyDescent="0.25">
      <c r="A5" s="11" t="s">
        <v>2</v>
      </c>
      <c r="B5" s="11"/>
    </row>
    <row r="6" spans="1:17" x14ac:dyDescent="0.25">
      <c r="A6" s="11"/>
      <c r="B6" s="11"/>
    </row>
    <row r="7" spans="1:17" x14ac:dyDescent="0.25">
      <c r="A7" s="12" t="s">
        <v>3</v>
      </c>
      <c r="B7" s="12"/>
    </row>
    <row r="8" spans="1:17" x14ac:dyDescent="0.25">
      <c r="A8" s="11"/>
      <c r="B8" s="11"/>
    </row>
    <row r="9" spans="1:17" s="45" customFormat="1" ht="13.8" x14ac:dyDescent="0.25">
      <c r="A9" s="43" t="s">
        <v>143</v>
      </c>
      <c r="B9" s="43"/>
      <c r="C9" s="44"/>
      <c r="D9" s="44"/>
      <c r="E9" s="44"/>
      <c r="F9" s="44"/>
      <c r="H9" s="46"/>
      <c r="I9" s="43"/>
      <c r="J9" s="44"/>
      <c r="K9" s="47"/>
      <c r="L9" s="48"/>
      <c r="M9" s="48"/>
      <c r="N9" s="48"/>
      <c r="O9" s="48"/>
      <c r="P9" s="48"/>
      <c r="Q9" s="48"/>
    </row>
    <row r="10" spans="1:17" x14ac:dyDescent="0.25">
      <c r="A10" s="2" t="s">
        <v>4</v>
      </c>
      <c r="B10" s="2"/>
    </row>
    <row r="11" spans="1:17" s="15" customFormat="1" x14ac:dyDescent="0.25">
      <c r="A11" s="13"/>
      <c r="B11" s="13"/>
      <c r="C11" s="13"/>
      <c r="D11" s="14"/>
      <c r="E11" s="14"/>
      <c r="F11" s="14"/>
      <c r="H11" s="16"/>
      <c r="I11" s="17"/>
      <c r="J11" s="13"/>
      <c r="K11" s="18"/>
      <c r="L11" s="19"/>
      <c r="M11" s="19"/>
      <c r="N11" s="19"/>
      <c r="O11" s="19"/>
      <c r="P11" s="19"/>
      <c r="Q11" s="19"/>
    </row>
    <row r="12" spans="1:17" s="21" customFormat="1" ht="25.95" customHeight="1" x14ac:dyDescent="0.3">
      <c r="A12" s="13"/>
      <c r="B12" s="13"/>
      <c r="C12" s="20" t="s">
        <v>29</v>
      </c>
      <c r="D12" s="20"/>
      <c r="E12" s="20"/>
      <c r="F12" s="20"/>
      <c r="H12" s="22"/>
      <c r="I12" s="17"/>
      <c r="J12" s="13"/>
      <c r="K12" s="13"/>
    </row>
    <row r="13" spans="1:17" s="25" customFormat="1" ht="52.8" x14ac:dyDescent="0.3">
      <c r="A13" s="23" t="s">
        <v>5</v>
      </c>
      <c r="B13" s="23" t="s">
        <v>34</v>
      </c>
      <c r="C13" s="23" t="s">
        <v>6</v>
      </c>
      <c r="D13" s="23" t="s">
        <v>7</v>
      </c>
      <c r="E13" s="23" t="s">
        <v>8</v>
      </c>
      <c r="F13" s="23" t="s">
        <v>47</v>
      </c>
      <c r="G13" s="24" t="s">
        <v>9</v>
      </c>
      <c r="H13" s="23" t="s">
        <v>11</v>
      </c>
      <c r="I13" s="23" t="s">
        <v>10</v>
      </c>
      <c r="J13" s="24" t="s">
        <v>48</v>
      </c>
      <c r="K13" s="23" t="s">
        <v>12</v>
      </c>
      <c r="L13" s="23" t="s">
        <v>28</v>
      </c>
      <c r="M13" s="23" t="s">
        <v>32</v>
      </c>
      <c r="N13" s="23" t="s">
        <v>33</v>
      </c>
      <c r="O13" s="23" t="s">
        <v>55</v>
      </c>
      <c r="P13" s="23" t="s">
        <v>51</v>
      </c>
      <c r="Q13" s="23" t="s">
        <v>142</v>
      </c>
    </row>
    <row r="14" spans="1:17" s="27" customFormat="1" x14ac:dyDescent="0.3">
      <c r="A14" s="26" t="s">
        <v>13</v>
      </c>
      <c r="B14" s="26" t="s">
        <v>14</v>
      </c>
      <c r="C14" s="26" t="s">
        <v>15</v>
      </c>
      <c r="D14" s="26" t="s">
        <v>16</v>
      </c>
      <c r="E14" s="26" t="s">
        <v>35</v>
      </c>
      <c r="F14" s="26" t="s">
        <v>36</v>
      </c>
      <c r="G14" s="26" t="s">
        <v>37</v>
      </c>
      <c r="H14" s="26" t="s">
        <v>38</v>
      </c>
      <c r="I14" s="26" t="s">
        <v>17</v>
      </c>
      <c r="J14" s="26" t="s">
        <v>18</v>
      </c>
      <c r="K14" s="26" t="s">
        <v>39</v>
      </c>
      <c r="L14" s="26" t="s">
        <v>30</v>
      </c>
      <c r="M14" s="26" t="s">
        <v>40</v>
      </c>
      <c r="N14" s="26" t="s">
        <v>31</v>
      </c>
      <c r="O14" s="26" t="s">
        <v>43</v>
      </c>
      <c r="P14" s="26" t="s">
        <v>42</v>
      </c>
      <c r="Q14" s="26" t="s">
        <v>44</v>
      </c>
    </row>
    <row r="15" spans="1:17" s="52" customFormat="1" ht="25.2" customHeight="1" x14ac:dyDescent="0.3">
      <c r="A15" s="41">
        <v>1</v>
      </c>
      <c r="B15" s="64" t="s">
        <v>58</v>
      </c>
      <c r="C15" s="64" t="s">
        <v>146</v>
      </c>
      <c r="D15" s="65" t="s">
        <v>59</v>
      </c>
      <c r="E15" s="77" t="s">
        <v>138</v>
      </c>
      <c r="F15" s="65" t="s">
        <v>140</v>
      </c>
      <c r="G15" s="82">
        <v>78500</v>
      </c>
      <c r="H15" s="68" t="s">
        <v>60</v>
      </c>
      <c r="I15" s="58"/>
      <c r="J15" s="50"/>
      <c r="K15" s="41"/>
      <c r="L15" s="81" t="s">
        <v>98</v>
      </c>
      <c r="M15" s="58"/>
      <c r="N15" s="51"/>
      <c r="O15" s="78" t="s">
        <v>147</v>
      </c>
      <c r="P15" s="79" t="s">
        <v>147</v>
      </c>
      <c r="Q15" s="79">
        <f>(G15*9.2)/1000</f>
        <v>722.2</v>
      </c>
    </row>
    <row r="16" spans="1:17" s="52" customFormat="1" ht="31.2" customHeight="1" x14ac:dyDescent="0.3">
      <c r="A16" s="53">
        <v>2</v>
      </c>
      <c r="B16" s="64" t="s">
        <v>58</v>
      </c>
      <c r="C16" s="64" t="s">
        <v>146</v>
      </c>
      <c r="D16" s="65" t="s">
        <v>59</v>
      </c>
      <c r="E16" s="77" t="s">
        <v>139</v>
      </c>
      <c r="F16" s="65" t="s">
        <v>141</v>
      </c>
      <c r="G16" s="82">
        <v>20000</v>
      </c>
      <c r="H16" s="68" t="s">
        <v>60</v>
      </c>
      <c r="I16" s="54"/>
      <c r="J16" s="55"/>
      <c r="K16" s="53"/>
      <c r="L16" s="69" t="s">
        <v>109</v>
      </c>
      <c r="M16" s="54"/>
      <c r="N16" s="56"/>
      <c r="O16" s="78" t="s">
        <v>147</v>
      </c>
      <c r="P16" s="78" t="s">
        <v>147</v>
      </c>
      <c r="Q16" s="78">
        <f>(G16*6.78)/1000</f>
        <v>135.6</v>
      </c>
    </row>
    <row r="17" spans="1:17" s="34" customFormat="1" ht="13.8" x14ac:dyDescent="0.25">
      <c r="A17" s="28"/>
      <c r="B17" s="28"/>
      <c r="C17" s="42"/>
      <c r="D17" s="30"/>
      <c r="E17" s="30"/>
      <c r="F17" s="30"/>
      <c r="G17" s="57">
        <f>SUM(G15:G16)</f>
        <v>98500</v>
      </c>
      <c r="H17" s="31"/>
      <c r="I17" s="32"/>
      <c r="J17" s="33">
        <v>0</v>
      </c>
      <c r="K17" s="28"/>
      <c r="L17" s="29"/>
      <c r="M17" s="29"/>
      <c r="N17" s="29"/>
      <c r="O17" s="29"/>
      <c r="P17" s="29"/>
      <c r="Q17" s="80">
        <f>SUM(Q15:Q16)</f>
        <v>857.80000000000007</v>
      </c>
    </row>
    <row r="18" spans="1:17" s="4" customFormat="1" x14ac:dyDescent="0.25">
      <c r="A18" s="1"/>
      <c r="B18" s="1"/>
      <c r="C18" s="1"/>
      <c r="D18" s="1"/>
      <c r="E18" s="1"/>
      <c r="F18" s="1"/>
      <c r="H18" s="3"/>
      <c r="I18" s="7"/>
      <c r="J18" s="1"/>
      <c r="K18" s="9"/>
      <c r="L18" s="10"/>
      <c r="M18" s="10"/>
      <c r="N18" s="10"/>
      <c r="O18" s="10"/>
      <c r="P18" s="10"/>
      <c r="Q18" s="10"/>
    </row>
    <row r="19" spans="1:17" s="4" customFormat="1" x14ac:dyDescent="0.25">
      <c r="A19" s="12" t="s">
        <v>19</v>
      </c>
      <c r="B19" s="12"/>
      <c r="C19" s="2"/>
      <c r="D19" s="2"/>
      <c r="E19" s="2"/>
      <c r="F19" s="2"/>
      <c r="G19" s="2"/>
      <c r="H19" s="35"/>
      <c r="I19" s="35"/>
      <c r="K19" s="9"/>
      <c r="L19" s="10"/>
      <c r="M19" s="10"/>
      <c r="N19" s="10"/>
      <c r="O19" s="10"/>
      <c r="P19" s="10"/>
      <c r="Q19" s="10"/>
    </row>
    <row r="20" spans="1:17" s="4" customFormat="1" x14ac:dyDescent="0.25">
      <c r="A20" s="36" t="s">
        <v>20</v>
      </c>
      <c r="B20" s="36"/>
      <c r="C20" s="37"/>
      <c r="D20" s="37"/>
      <c r="E20" s="37"/>
      <c r="F20" s="37"/>
      <c r="G20" s="2"/>
      <c r="H20" s="3"/>
      <c r="I20" s="2"/>
      <c r="K20" s="9"/>
      <c r="L20" s="10"/>
      <c r="M20" s="10"/>
      <c r="N20" s="10"/>
      <c r="O20" s="10"/>
      <c r="P20" s="10"/>
      <c r="Q20" s="10"/>
    </row>
    <row r="21" spans="1:17" s="4" customFormat="1" x14ac:dyDescent="0.25">
      <c r="A21" s="36" t="s">
        <v>21</v>
      </c>
      <c r="B21" s="36"/>
      <c r="C21" s="37"/>
      <c r="D21" s="37"/>
      <c r="E21" s="37"/>
      <c r="F21" s="37"/>
      <c r="G21" s="2"/>
      <c r="H21" s="3"/>
      <c r="I21" s="2"/>
      <c r="K21" s="9"/>
      <c r="L21" s="10"/>
      <c r="M21" s="10"/>
      <c r="N21" s="10"/>
      <c r="O21" s="10"/>
      <c r="P21" s="10"/>
      <c r="Q21" s="10"/>
    </row>
    <row r="22" spans="1:17" s="4" customFormat="1" x14ac:dyDescent="0.25">
      <c r="A22" s="36" t="s">
        <v>22</v>
      </c>
      <c r="B22" s="36"/>
      <c r="C22" s="37"/>
      <c r="D22" s="37"/>
      <c r="E22" s="37"/>
      <c r="F22" s="37"/>
      <c r="G22" s="2"/>
      <c r="H22" s="3"/>
      <c r="I22" s="2"/>
      <c r="K22" s="9"/>
      <c r="L22" s="10"/>
      <c r="M22" s="10"/>
      <c r="N22" s="10"/>
      <c r="O22" s="10"/>
      <c r="P22" s="10"/>
      <c r="Q22" s="10"/>
    </row>
    <row r="23" spans="1:17" s="49" customFormat="1" ht="45" customHeight="1" x14ac:dyDescent="0.25">
      <c r="A23" s="83" t="s">
        <v>57</v>
      </c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</row>
    <row r="24" spans="1:17" s="49" customFormat="1" x14ac:dyDescent="0.25">
      <c r="A24" s="36" t="s">
        <v>54</v>
      </c>
      <c r="B24" s="36"/>
      <c r="C24" s="36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</row>
    <row r="25" spans="1:17" s="49" customFormat="1" x14ac:dyDescent="0.25">
      <c r="A25" s="36"/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</row>
    <row r="26" spans="1:17" s="49" customFormat="1" x14ac:dyDescent="0.25">
      <c r="A26" s="36"/>
      <c r="B26" s="36"/>
      <c r="C26" s="36"/>
      <c r="D26" s="36"/>
      <c r="E26" s="36"/>
      <c r="F26" s="36"/>
      <c r="G26" s="36"/>
      <c r="H26" s="36"/>
      <c r="I26" s="36"/>
      <c r="J26" s="36"/>
      <c r="K26" s="36"/>
      <c r="L26" s="36"/>
      <c r="M26" s="36"/>
      <c r="N26" s="36"/>
      <c r="O26" s="36"/>
      <c r="P26" s="36"/>
      <c r="Q26" s="36"/>
    </row>
    <row r="27" spans="1:17" s="4" customFormat="1" x14ac:dyDescent="0.25">
      <c r="A27" s="7" t="s">
        <v>23</v>
      </c>
      <c r="B27" s="7"/>
      <c r="C27" s="7"/>
      <c r="D27" s="7"/>
      <c r="E27" s="7"/>
      <c r="F27" s="7"/>
      <c r="G27" s="7"/>
      <c r="K27" s="8" t="s">
        <v>24</v>
      </c>
      <c r="L27" s="7"/>
      <c r="M27" s="1"/>
      <c r="N27" s="9"/>
      <c r="O27" s="9"/>
      <c r="P27" s="9"/>
      <c r="Q27" s="9"/>
    </row>
    <row r="28" spans="1:17" s="4" customFormat="1" x14ac:dyDescent="0.25">
      <c r="A28" s="7" t="s">
        <v>25</v>
      </c>
      <c r="B28" s="7"/>
      <c r="C28" s="7"/>
      <c r="D28" s="7"/>
      <c r="E28" s="7"/>
      <c r="F28" s="7"/>
      <c r="G28" s="7"/>
      <c r="K28" s="8" t="s">
        <v>26</v>
      </c>
      <c r="L28" s="38"/>
      <c r="M28" s="39"/>
      <c r="N28" s="9"/>
      <c r="O28" s="9"/>
      <c r="P28" s="9"/>
      <c r="Q28" s="9"/>
    </row>
    <row r="29" spans="1:17" s="4" customFormat="1" x14ac:dyDescent="0.25">
      <c r="A29" s="2"/>
      <c r="B29" s="2"/>
      <c r="C29" s="7" t="s">
        <v>56</v>
      </c>
      <c r="D29" s="7"/>
      <c r="E29" s="7"/>
      <c r="F29" s="7"/>
      <c r="G29" s="2"/>
      <c r="K29" s="40" t="s">
        <v>27</v>
      </c>
      <c r="L29" s="7"/>
      <c r="N29" s="9"/>
      <c r="O29" s="9"/>
      <c r="P29" s="9"/>
      <c r="Q29" s="9"/>
    </row>
    <row r="30" spans="1:17" s="4" customFormat="1" x14ac:dyDescent="0.25">
      <c r="A30" s="1"/>
      <c r="B30" s="1"/>
      <c r="C30" s="1"/>
      <c r="D30" s="1"/>
      <c r="E30" s="1"/>
      <c r="F30" s="1"/>
      <c r="G30" s="2"/>
      <c r="H30" s="3"/>
      <c r="I30" s="7"/>
      <c r="J30" s="1"/>
      <c r="K30" s="9"/>
      <c r="L30" s="10"/>
      <c r="M30" s="10"/>
      <c r="N30" s="10"/>
      <c r="O30" s="10"/>
      <c r="P30" s="10"/>
      <c r="Q30" s="10"/>
    </row>
    <row r="31" spans="1:17" s="4" customFormat="1" x14ac:dyDescent="0.25">
      <c r="A31" s="1"/>
      <c r="B31" s="1"/>
      <c r="C31" s="1"/>
      <c r="D31" s="1"/>
      <c r="E31" s="1"/>
      <c r="F31" s="1"/>
      <c r="G31" s="2"/>
      <c r="H31" s="3"/>
      <c r="I31" s="7"/>
      <c r="J31" s="1"/>
      <c r="K31" s="9"/>
      <c r="L31" s="10"/>
      <c r="M31" s="10"/>
      <c r="N31" s="10"/>
      <c r="O31" s="10"/>
      <c r="P31" s="10"/>
      <c r="Q31" s="10"/>
    </row>
    <row r="32" spans="1:17" s="4" customFormat="1" x14ac:dyDescent="0.25">
      <c r="A32" s="1"/>
      <c r="B32" s="1"/>
      <c r="C32" s="1"/>
      <c r="D32" s="1"/>
      <c r="E32" s="1"/>
      <c r="F32" s="1"/>
      <c r="G32" s="2"/>
      <c r="H32" s="3"/>
      <c r="I32" s="7"/>
      <c r="J32" s="1"/>
      <c r="K32" s="9"/>
      <c r="L32" s="10"/>
      <c r="M32" s="10"/>
      <c r="N32" s="10"/>
      <c r="O32" s="10"/>
      <c r="P32" s="10"/>
      <c r="Q32" s="10"/>
    </row>
    <row r="33" spans="1:17" s="4" customFormat="1" x14ac:dyDescent="0.25">
      <c r="A33" s="1"/>
      <c r="B33" s="1"/>
      <c r="C33" s="1"/>
      <c r="D33" s="1"/>
      <c r="E33" s="1"/>
      <c r="F33" s="1"/>
      <c r="G33" s="2"/>
      <c r="H33" s="3"/>
      <c r="I33" s="7"/>
      <c r="J33" s="1"/>
      <c r="K33" s="9"/>
      <c r="L33" s="10"/>
      <c r="M33" s="10"/>
      <c r="N33" s="10"/>
      <c r="O33" s="10"/>
      <c r="P33" s="10"/>
      <c r="Q33" s="10"/>
    </row>
    <row r="34" spans="1:17" s="4" customFormat="1" x14ac:dyDescent="0.25">
      <c r="A34" s="1"/>
      <c r="B34" s="1"/>
      <c r="C34" s="1"/>
      <c r="D34" s="1"/>
      <c r="E34" s="1"/>
      <c r="F34" s="1"/>
      <c r="G34" s="2"/>
      <c r="H34" s="3"/>
      <c r="I34" s="7"/>
      <c r="J34" s="1"/>
      <c r="K34" s="9"/>
      <c r="L34" s="10"/>
      <c r="M34" s="10"/>
      <c r="N34" s="10"/>
      <c r="O34" s="10"/>
      <c r="P34" s="10"/>
      <c r="Q34" s="10"/>
    </row>
    <row r="35" spans="1:17" s="4" customFormat="1" x14ac:dyDescent="0.25">
      <c r="A35" s="1"/>
      <c r="B35" s="1"/>
      <c r="C35" s="1"/>
      <c r="D35" s="1"/>
      <c r="E35" s="1"/>
      <c r="F35" s="1"/>
      <c r="G35" s="2"/>
      <c r="H35" s="3"/>
      <c r="I35" s="7"/>
      <c r="J35" s="1"/>
      <c r="K35" s="9"/>
      <c r="L35" s="10"/>
      <c r="M35" s="10"/>
      <c r="N35" s="10"/>
      <c r="O35" s="10"/>
      <c r="P35" s="10"/>
      <c r="Q35" s="10"/>
    </row>
    <row r="36" spans="1:17" s="4" customFormat="1" x14ac:dyDescent="0.25">
      <c r="A36" s="1"/>
      <c r="B36" s="1"/>
      <c r="C36" s="1"/>
      <c r="D36" s="1"/>
      <c r="E36" s="1"/>
      <c r="F36" s="1"/>
      <c r="G36" s="2"/>
      <c r="H36" s="3"/>
      <c r="I36" s="7"/>
      <c r="J36" s="1"/>
      <c r="K36" s="9"/>
      <c r="L36" s="10"/>
      <c r="M36" s="10"/>
      <c r="N36" s="10"/>
      <c r="O36" s="10"/>
      <c r="P36" s="10"/>
      <c r="Q36" s="10"/>
    </row>
    <row r="37" spans="1:17" s="4" customFormat="1" x14ac:dyDescent="0.25">
      <c r="A37" s="1"/>
      <c r="B37" s="1"/>
      <c r="C37" s="1"/>
      <c r="D37" s="1"/>
      <c r="E37" s="1"/>
      <c r="F37" s="1"/>
      <c r="G37" s="2"/>
      <c r="H37" s="3"/>
      <c r="I37" s="7"/>
      <c r="J37" s="1"/>
      <c r="K37" s="9"/>
      <c r="L37" s="10"/>
      <c r="M37" s="10"/>
      <c r="N37" s="10"/>
      <c r="O37" s="10"/>
      <c r="P37" s="10"/>
      <c r="Q37" s="10"/>
    </row>
    <row r="38" spans="1:17" s="4" customFormat="1" x14ac:dyDescent="0.25">
      <c r="A38" s="1"/>
      <c r="B38" s="1"/>
      <c r="C38" s="1"/>
      <c r="D38" s="1"/>
      <c r="E38" s="1"/>
      <c r="F38" s="1"/>
      <c r="G38" s="2"/>
      <c r="H38" s="3"/>
      <c r="I38" s="7"/>
      <c r="J38" s="1"/>
      <c r="K38" s="9"/>
      <c r="L38" s="10"/>
      <c r="M38" s="10"/>
      <c r="N38" s="10"/>
      <c r="O38" s="10"/>
      <c r="P38" s="10"/>
      <c r="Q38" s="10"/>
    </row>
    <row r="48" spans="1:17" s="1" customFormat="1" ht="31.5" customHeight="1" x14ac:dyDescent="0.25">
      <c r="G48" s="2"/>
      <c r="H48" s="3"/>
      <c r="I48" s="7"/>
      <c r="K48" s="9"/>
      <c r="L48" s="10"/>
      <c r="M48" s="10"/>
      <c r="N48" s="10"/>
      <c r="O48" s="10"/>
      <c r="P48" s="10"/>
      <c r="Q48" s="10"/>
    </row>
  </sheetData>
  <mergeCells count="1">
    <mergeCell ref="A23:Q23"/>
  </mergeCells>
  <pageMargins left="0.23622047244094491" right="0.23622047244094491" top="0.35433070866141736" bottom="0.27559055118110237" header="0.19685039370078741" footer="0.15748031496062992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РН-БШНД-2.09.20</vt:lpstr>
      <vt:lpstr>РН-БШНД-3.09.20</vt:lpstr>
      <vt:lpstr>РН-БШНД-4.09.20</vt:lpstr>
      <vt:lpstr>'РН-БШНД-2.09.20'!Заголовки_для_печати</vt:lpstr>
      <vt:lpstr>'РН-БШНД-4.09.20'!Заголовки_для_печати</vt:lpstr>
      <vt:lpstr>'РН-БШНД-2.09.20'!Область_печати</vt:lpstr>
      <vt:lpstr>'РН-БШНД-3.09.20'!Область_печати</vt:lpstr>
      <vt:lpstr>'РН-БШНД-4.09.20'!Область_печати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Дыров Денис Игоревич</cp:lastModifiedBy>
  <cp:lastPrinted>2020-09-16T05:56:29Z</cp:lastPrinted>
  <dcterms:created xsi:type="dcterms:W3CDTF">2015-09-14T07:06:03Z</dcterms:created>
  <dcterms:modified xsi:type="dcterms:W3CDTF">2020-10-06T17:08:09Z</dcterms:modified>
</cp:coreProperties>
</file>